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filterPrivacy="1"/>
  <xr:revisionPtr revIDLastSave="0" documentId="13_ncr:1_{0618A1BE-3C98-40AE-8033-C65394F07011}" xr6:coauthVersionLast="47" xr6:coauthVersionMax="47" xr10:uidLastSave="{00000000-0000-0000-0000-000000000000}"/>
  <bookViews>
    <workbookView xWindow="-110" yWindow="-110" windowWidth="19420" windowHeight="10420" tabRatio="847" firstSheet="2" activeTab="7" xr2:uid="{00000000-000D-0000-FFFF-FFFF00000000}"/>
  </bookViews>
  <sheets>
    <sheet name="NOTICE" sheetId="1" r:id="rId1"/>
    <sheet name="1. NOTE PRESENTATION" sheetId="17" r:id="rId2"/>
    <sheet name="2.DESCRIPTION FORMATION" sheetId="4" r:id="rId3"/>
    <sheet name="3. ETUDE MARCHE PRIX" sheetId="10" r:id="rId4"/>
    <sheet name="4. EQUIPE PEDAGOGIQUE" sheetId="6" r:id="rId5"/>
    <sheet name="5. SELECTION" sheetId="7" r:id="rId6"/>
    <sheet name="6. MAQUETTE" sheetId="13" r:id="rId7"/>
    <sheet name="7. SOUTENABILITE FIN" sheetId="18" r:id="rId8"/>
    <sheet name="8. Suivi du processus" sheetId="16" r:id="rId9"/>
    <sheet name="9. SOUTENABILITE RH" sheetId="9" r:id="rId10"/>
    <sheet name="Données" sheetId="3" state="hidden" r:id="rId11"/>
  </sheets>
  <definedNames>
    <definedName name="_ftn1" localSheetId="1">'1. NOTE PRESENTATION'!#REF!</definedName>
    <definedName name="_ftnref1" localSheetId="1">'1. NOTE PRESENTATION'!#REF!</definedName>
    <definedName name="_xlnm.Print_Area" localSheetId="1">'1. NOTE PRESENTATION'!$A$1:$B$37</definedName>
    <definedName name="_xlnm.Print_Area" localSheetId="4">'4. EQUIPE PEDAGOGIQUE'!$A$2:$J$26</definedName>
    <definedName name="_xlnm.Print_Area" localSheetId="0">NOTICE!$A$1:$T$30</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21" i="18" l="1"/>
  <c r="G20" i="18"/>
  <c r="L83" i="13"/>
  <c r="L74" i="13"/>
  <c r="L67" i="13"/>
  <c r="L58" i="13"/>
  <c r="L40" i="13"/>
  <c r="L26" i="13"/>
  <c r="L14" i="13"/>
  <c r="L6" i="13"/>
  <c r="L7" i="13"/>
  <c r="L8" i="13"/>
  <c r="L5" i="13"/>
  <c r="F20" i="18" l="1"/>
  <c r="F21" i="18"/>
  <c r="C21" i="18"/>
  <c r="C20" i="18"/>
  <c r="E83" i="13"/>
  <c r="E67" i="13"/>
  <c r="E51" i="13"/>
  <c r="E35" i="13"/>
  <c r="E9" i="13"/>
  <c r="L82" i="13" l="1"/>
  <c r="K74" i="13"/>
  <c r="L66" i="13"/>
  <c r="K66" i="13"/>
  <c r="K58" i="13"/>
  <c r="H29" i="18"/>
  <c r="F38" i="18" l="1"/>
  <c r="F39" i="18"/>
  <c r="F36" i="18"/>
  <c r="G38" i="18" l="1"/>
  <c r="G39" i="18"/>
  <c r="F37" i="18" l="1"/>
  <c r="K50" i="13" l="1"/>
  <c r="K49" i="13"/>
  <c r="K48" i="13"/>
  <c r="K47" i="13"/>
  <c r="K46" i="13"/>
  <c r="K45" i="13"/>
  <c r="K44" i="13"/>
  <c r="K43" i="13"/>
  <c r="K42" i="13"/>
  <c r="K41" i="13"/>
  <c r="K40" i="13"/>
  <c r="K34" i="13"/>
  <c r="K33" i="13"/>
  <c r="K32" i="13"/>
  <c r="K29" i="13"/>
  <c r="K28" i="13"/>
  <c r="K27" i="13"/>
  <c r="K26" i="13"/>
  <c r="K20" i="13"/>
  <c r="K19" i="13"/>
  <c r="K17" i="13"/>
  <c r="K16" i="13"/>
  <c r="K15" i="13"/>
  <c r="K14" i="13"/>
  <c r="K8" i="13"/>
  <c r="K7" i="13"/>
  <c r="K6" i="13"/>
  <c r="K5" i="13"/>
  <c r="G37" i="18"/>
  <c r="H21" i="18"/>
  <c r="H20" i="18"/>
  <c r="C38" i="18" l="1"/>
  <c r="E16" i="18"/>
  <c r="F51" i="13"/>
  <c r="G51" i="13"/>
  <c r="D19" i="18" s="1"/>
  <c r="H51" i="13"/>
  <c r="I51" i="13"/>
  <c r="J51" i="13"/>
  <c r="L50" i="13"/>
  <c r="L49" i="13"/>
  <c r="L48" i="13"/>
  <c r="L47" i="13"/>
  <c r="L46" i="13"/>
  <c r="L45" i="13"/>
  <c r="L44" i="13"/>
  <c r="L43" i="13"/>
  <c r="L42" i="13"/>
  <c r="L41" i="13"/>
  <c r="F35" i="13"/>
  <c r="G35" i="13"/>
  <c r="D18" i="18" s="1"/>
  <c r="H35" i="13"/>
  <c r="I35" i="13"/>
  <c r="E18" i="18" s="1"/>
  <c r="J35" i="13"/>
  <c r="L34" i="13"/>
  <c r="L33" i="13"/>
  <c r="L32" i="13"/>
  <c r="L29" i="13"/>
  <c r="L28" i="13"/>
  <c r="L27" i="13"/>
  <c r="F21" i="13"/>
  <c r="G21" i="13"/>
  <c r="D17" i="18" s="1"/>
  <c r="H21" i="13"/>
  <c r="I21" i="13"/>
  <c r="E17" i="18" s="1"/>
  <c r="J21" i="13"/>
  <c r="L20" i="13"/>
  <c r="L19" i="13"/>
  <c r="L17" i="13"/>
  <c r="L16" i="13"/>
  <c r="L15" i="13"/>
  <c r="G9" i="13"/>
  <c r="I9" i="13"/>
  <c r="F40" i="18"/>
  <c r="F43" i="18" s="1"/>
  <c r="H39" i="18"/>
  <c r="H37" i="18"/>
  <c r="G36" i="18"/>
  <c r="H36" i="18" s="1"/>
  <c r="J67" i="13" l="1"/>
  <c r="J83" i="13" s="1"/>
  <c r="E19" i="18"/>
  <c r="E15" i="18" s="1"/>
  <c r="L35" i="13"/>
  <c r="G18" i="18" s="1"/>
  <c r="H18" i="18" s="1"/>
  <c r="L51" i="13"/>
  <c r="G19" i="18" s="1"/>
  <c r="H19" i="18" s="1"/>
  <c r="H67" i="13"/>
  <c r="D16" i="18"/>
  <c r="D15" i="18" s="1"/>
  <c r="L21" i="13"/>
  <c r="G17" i="18" s="1"/>
  <c r="H17" i="18" s="1"/>
  <c r="L9" i="13"/>
  <c r="H83" i="13" l="1"/>
  <c r="I67" i="13"/>
  <c r="I83" i="13" s="1"/>
  <c r="F67" i="13"/>
  <c r="G67" i="13"/>
  <c r="G16" i="18"/>
  <c r="G15" i="18" s="1"/>
  <c r="F83" i="13" l="1"/>
  <c r="G83" i="13"/>
  <c r="H16" i="18"/>
  <c r="H15" i="18"/>
  <c r="H38" i="18"/>
  <c r="C41" i="18" s="1"/>
  <c r="C42" i="18" s="1"/>
  <c r="L85" i="13" l="1"/>
  <c r="C36" i="18"/>
  <c r="H40" i="18"/>
  <c r="H41" i="18" s="1"/>
  <c r="C49" i="18"/>
  <c r="C17" i="18" l="1"/>
  <c r="F17" i="18" s="1"/>
  <c r="C18" i="18"/>
  <c r="F18" i="18" s="1"/>
  <c r="C19" i="18"/>
  <c r="F19" i="18" s="1"/>
  <c r="C16" i="18"/>
  <c r="F16" i="18" l="1"/>
  <c r="F15" i="18" s="1"/>
  <c r="C15" i="18"/>
  <c r="H24" i="18" l="1"/>
  <c r="C31" i="18" l="1"/>
  <c r="C32" i="18" s="1"/>
  <c r="G4" i="18"/>
  <c r="C37" i="18"/>
  <c r="C39" i="18" s="1"/>
  <c r="C40" i="18" s="1"/>
  <c r="C44" i="18" s="1"/>
  <c r="C43" i="18" l="1"/>
  <c r="C46" i="18"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Auteur</author>
  </authors>
  <commentList>
    <comment ref="B25" authorId="0" shapeId="0" xr:uid="{00000000-0006-0000-0700-000001000000}">
      <text>
        <r>
          <rPr>
            <b/>
            <sz val="9"/>
            <color indexed="81"/>
            <rFont val="Tahoma"/>
            <family val="2"/>
          </rPr>
          <t>Auteur:</t>
        </r>
        <r>
          <rPr>
            <sz val="9"/>
            <color indexed="81"/>
            <rFont val="Tahoma"/>
            <family val="2"/>
          </rPr>
          <t xml:space="preserve">
Achat de TBI, video projecteur, logiciels spécifiques etc...</t>
        </r>
      </text>
    </comment>
    <comment ref="B26" authorId="0" shapeId="0" xr:uid="{00000000-0006-0000-0700-000002000000}">
      <text>
        <r>
          <rPr>
            <b/>
            <sz val="9"/>
            <color indexed="81"/>
            <rFont val="Tahoma"/>
            <family val="2"/>
          </rPr>
          <t>Auteur:</t>
        </r>
        <r>
          <rPr>
            <sz val="9"/>
            <color indexed="81"/>
            <rFont val="Tahoma"/>
            <family val="2"/>
          </rPr>
          <t xml:space="preserve">
Concerne :Mission d'enseignants, formations d’enseignants, venue d’un vacataire de renom, etc.</t>
        </r>
      </text>
    </comment>
    <comment ref="B27" authorId="0" shapeId="0" xr:uid="{00000000-0006-0000-0700-000003000000}">
      <text>
        <r>
          <rPr>
            <b/>
            <sz val="9"/>
            <color indexed="81"/>
            <rFont val="Tahoma"/>
            <family val="2"/>
          </rPr>
          <t>Auteur:</t>
        </r>
        <r>
          <rPr>
            <sz val="9"/>
            <color indexed="81"/>
            <rFont val="Tahoma"/>
            <family val="2"/>
          </rPr>
          <t xml:space="preserve">
organisation de journées ou évènements pour les industriels, soutenances, remise de diplôme, etc.</t>
        </r>
      </text>
    </comment>
    <comment ref="B28" authorId="0" shapeId="0" xr:uid="{00000000-0006-0000-0700-000004000000}">
      <text>
        <r>
          <rPr>
            <b/>
            <sz val="9"/>
            <color indexed="81"/>
            <rFont val="Tahoma"/>
            <family val="2"/>
          </rPr>
          <t>Auteur:</t>
        </r>
        <r>
          <rPr>
            <sz val="9"/>
            <color indexed="81"/>
            <rFont val="Tahoma"/>
            <family val="2"/>
          </rPr>
          <t xml:space="preserve">
pédagogie innovante, etc.</t>
        </r>
      </text>
    </comment>
  </commentList>
</comments>
</file>

<file path=xl/sharedStrings.xml><?xml version="1.0" encoding="utf-8"?>
<sst xmlns="http://schemas.openxmlformats.org/spreadsheetml/2006/main" count="562" uniqueCount="424">
  <si>
    <t>Stage</t>
  </si>
  <si>
    <t>Licence</t>
  </si>
  <si>
    <t>Master</t>
  </si>
  <si>
    <t>Doctorat</t>
  </si>
  <si>
    <t>Autre (précisez)</t>
  </si>
  <si>
    <t>Oui</t>
  </si>
  <si>
    <t>Non</t>
  </si>
  <si>
    <t>Favorable</t>
  </si>
  <si>
    <t>Défavorable</t>
  </si>
  <si>
    <t>Avis du conseil académique :</t>
  </si>
  <si>
    <t>Établissement de rattachement</t>
  </si>
  <si>
    <t>Coordonnées (y compris courriel)</t>
  </si>
  <si>
    <t>Volume horaire assuré</t>
  </si>
  <si>
    <t>Organisme de rattachement</t>
  </si>
  <si>
    <t>Date de fermeture de la campagne :</t>
  </si>
  <si>
    <t>Date prévsionnelle de la commission de sélection :</t>
  </si>
  <si>
    <t>Capacité d'accueil :</t>
  </si>
  <si>
    <t>PIECES CONSTITUTIVES DU DOSSIER</t>
  </si>
  <si>
    <t>Relevé de notes du baccalauréat :</t>
  </si>
  <si>
    <t>Relevé de notes des études supérieures :</t>
  </si>
  <si>
    <t>Matières examinées :</t>
  </si>
  <si>
    <t>Lettre de motivation et descriptif du projet professionnel :</t>
  </si>
  <si>
    <t>Curriculum Vitae détaillé :</t>
  </si>
  <si>
    <t>Lettres de recommandation :</t>
  </si>
  <si>
    <t>Niveau de langue en français pour les candidats titulaires d'un diplôme étranger :</t>
  </si>
  <si>
    <t>Niveau de langue en anglais :</t>
  </si>
  <si>
    <t>Productions personnelles (dossier, bibliographie, mémoire, etc.)</t>
  </si>
  <si>
    <t>Justificatifs d'expérience professionnelle :</t>
  </si>
  <si>
    <t>Document attestant d'une compétence complémentaire :</t>
  </si>
  <si>
    <t>Autre document (précisez):</t>
  </si>
  <si>
    <t>Entretien Oral :</t>
  </si>
  <si>
    <t>CRITERES D'APPRECIATION</t>
  </si>
  <si>
    <t>Obligatoire</t>
  </si>
  <si>
    <t>Facultatif</t>
  </si>
  <si>
    <t>Cohérence entre le diplôme envisagé et le descriptif du projet professionnel. Qualité rédactionnelle (orthographe, défaut de structure ou de syntaxe). Cohérence de la réflexion (développement de l’argumentaire).</t>
  </si>
  <si>
    <t>Elément de synthèse permettant de découvrir les compétences utiles acquises dans le cadre d’expériences précédentes et de cerner des éléments de personnalité du candidat.</t>
  </si>
  <si>
    <t>Ne rentre pas dans les critères de sélection mais permet d’apporter un soutien à la candidature.</t>
  </si>
  <si>
    <t xml:space="preserve">Niveau CECRL attendu : </t>
  </si>
  <si>
    <t>Niveau CECRL attendu :</t>
  </si>
  <si>
    <t>Elément permettant d’évaluer la pertinence des travaux effectués au regard du diplôme souhaité.</t>
  </si>
  <si>
    <t>Elément permettant d’apprécier l’adaptation du profil aux exigences du diplôme souhaité.</t>
  </si>
  <si>
    <t>Préciser les critères :</t>
  </si>
  <si>
    <t>Service de Formation Continue</t>
  </si>
  <si>
    <t>EUR CREATES</t>
  </si>
  <si>
    <t>EUR DS4H</t>
  </si>
  <si>
    <t>EUR ELMI</t>
  </si>
  <si>
    <t>INSPE</t>
  </si>
  <si>
    <t>EUR HEALTHY</t>
  </si>
  <si>
    <t>IAE</t>
  </si>
  <si>
    <t>IDPD</t>
  </si>
  <si>
    <t>IUT</t>
  </si>
  <si>
    <t>EUR LEX@Société</t>
  </si>
  <si>
    <t>EUR LIFE</t>
  </si>
  <si>
    <t>Médecine</t>
  </si>
  <si>
    <t>Odontologie</t>
  </si>
  <si>
    <t>EUR ODYSSEE</t>
  </si>
  <si>
    <t>POLYTECH</t>
  </si>
  <si>
    <t>EUR SPECTRUM</t>
  </si>
  <si>
    <t>UCA IDEX</t>
  </si>
  <si>
    <t>BSS</t>
  </si>
  <si>
    <t>DSPEG</t>
  </si>
  <si>
    <t>EEF</t>
  </si>
  <si>
    <t>LLAC</t>
  </si>
  <si>
    <t>SHS</t>
  </si>
  <si>
    <t>SITE</t>
  </si>
  <si>
    <t>Inter-champ</t>
  </si>
  <si>
    <t>Droits systématiques :</t>
  </si>
  <si>
    <t>Précisez pour quels types d'apprenants cela s'applique :</t>
  </si>
  <si>
    <t>Détermination des droits d'inscription</t>
  </si>
  <si>
    <t>Equilibre financier</t>
  </si>
  <si>
    <t>Droit d'inscription n°2 (DI 2):</t>
  </si>
  <si>
    <t>Droit d'inscription n°3 (DI 3):</t>
  </si>
  <si>
    <t>Droit d'inscription n°4 (DI 4):</t>
  </si>
  <si>
    <t>Nb d'apprenants DI 2:</t>
  </si>
  <si>
    <t>Nb d'apprenants DI 3:</t>
  </si>
  <si>
    <t>Nb d'apprenants DI 4:</t>
  </si>
  <si>
    <t>Dépenses</t>
  </si>
  <si>
    <t>Coût de fonctionnement spécifique</t>
  </si>
  <si>
    <t>Fournitures spécifiques diverses</t>
  </si>
  <si>
    <t>déplacements des intervenants</t>
  </si>
  <si>
    <t>Frais de réception</t>
  </si>
  <si>
    <t>Autres prestations</t>
  </si>
  <si>
    <t>Nombre d'apprenants</t>
  </si>
  <si>
    <t>Secteur disciplinaire :</t>
  </si>
  <si>
    <t>Bac/Niveau bac</t>
  </si>
  <si>
    <t>Bac+1</t>
  </si>
  <si>
    <t>Bac+2</t>
  </si>
  <si>
    <t>Bac+3</t>
  </si>
  <si>
    <t>Bac+4</t>
  </si>
  <si>
    <t>Bac+5</t>
  </si>
  <si>
    <t>Bac+6 et plus</t>
  </si>
  <si>
    <t>Niveau</t>
  </si>
  <si>
    <t>Secteur disciplinaire</t>
  </si>
  <si>
    <t>36 - SCIENCES JURIDQUES</t>
  </si>
  <si>
    <t>37 - SCIENCES POLITIQUES</t>
  </si>
  <si>
    <t>61 - PLURI DROIT - SCIENCES POLITIQUES</t>
  </si>
  <si>
    <t>38 - SCIENCES ÉCONOMIQUES</t>
  </si>
  <si>
    <t>39 - SCIENCES DE GESTION</t>
  </si>
  <si>
    <t>62 - PLURI SCIENCES ÉCONOMIQUES - GESTION</t>
  </si>
  <si>
    <t>40 - ADMINISTRATION ÉCONOMIQUE ET SOCIALE</t>
  </si>
  <si>
    <t>17 - SCIENCES DU LANGAGE - LINGUISTIQUE</t>
  </si>
  <si>
    <t>18 - LANGUES ET LITTÉRATURES ANCIENNES</t>
  </si>
  <si>
    <t>19 - LANGUES ET LITTÉRATURES FRANCAISES</t>
  </si>
  <si>
    <t>20 - LITTÉRATURE GÉNÉRALE ET COMPARÉE</t>
  </si>
  <si>
    <t>21 - ARTS</t>
  </si>
  <si>
    <t>64 - PLURI LETTRES - SCIENCES DU LANGAGE - ARTS</t>
  </si>
  <si>
    <t>22 - Français LANGUE ÉTRANGÈRE</t>
  </si>
  <si>
    <t>23 - LANGUES ET LITTÉRATURES ÉTRANGÈRES</t>
  </si>
  <si>
    <t>24 - LANGUES ET LITTÉRATURES APPLIQUÉES</t>
  </si>
  <si>
    <t>25 - CULTURES ET LANGUES RÉGIONALES</t>
  </si>
  <si>
    <t>65 - PLURI LANGUES</t>
  </si>
  <si>
    <t>26 - PHILOSOPHIE, ÉPISTÉMIOLOGIE</t>
  </si>
  <si>
    <t>27 - HISTOIRE</t>
  </si>
  <si>
    <t>28 - GÉOGRAPHIE</t>
  </si>
  <si>
    <t>29 - AMÉNAGEMENT</t>
  </si>
  <si>
    <t>30 - ARCHÉOLOGIE, ETHNO, PRÉHISTOIRE, ANTHROPOLOGIE</t>
  </si>
  <si>
    <t>31 - SCIENCES RELIGIEUSES</t>
  </si>
  <si>
    <t>32 - PSYCHOLOGIE, SCIENCES COGNITIVES</t>
  </si>
  <si>
    <t>33 - SOCIOLOGIE, DÉMOGRAPHIE</t>
  </si>
  <si>
    <t>34 - SCIENCES DE L'ÉDUCATION</t>
  </si>
  <si>
    <t>35 - SCIENCES DE L'INFORMATION ET DE LA COMMUNICATION</t>
  </si>
  <si>
    <t>66 - PLURI SCIENCES HUMAINES ET SOCIALES</t>
  </si>
  <si>
    <t>67 - PLURI LETTRES - LANGUES - SCIENCES HUMAINES</t>
  </si>
  <si>
    <t>01 - MATHÉMATIQUES</t>
  </si>
  <si>
    <t>02 - PHYSIQUE</t>
  </si>
  <si>
    <t>03 - CHIMIE</t>
  </si>
  <si>
    <t>43 - PHYSIQUE ET CHIMIE</t>
  </si>
  <si>
    <t>42 - MATHÉMATIQUES ET INFORMATIQUE</t>
  </si>
  <si>
    <t>04 - MATHÉMATIQUES APPLIQUÉES AUX SCIENCES SOCIALES (MASS)</t>
  </si>
  <si>
    <t>11 - MÉCANIQUE, GÉNIE MÉCANIQUE, INGÉNIERIE MÉCANIQUE</t>
  </si>
  <si>
    <t>12 - GÉNIE CIVIL</t>
  </si>
  <si>
    <t>13 - GÉNIE DES PROCÉDÉS, MATÉRIAUX</t>
  </si>
  <si>
    <t>14 - INFORMATIQUE</t>
  </si>
  <si>
    <t>15 - ÉLECTRONIQUE, GÉNIE ÉLECTRIQUE, EEA</t>
  </si>
  <si>
    <t>16 - SCIENCES ET TECHNOLOGIES INDUSTRIELLES</t>
  </si>
  <si>
    <t>41 - FORMATION GÉNÉRALE AUX MÉTIERS DE L'INGÉNIEUR</t>
  </si>
  <si>
    <t>68 - PLURI SCIENCES FONDAMENTALES ET APPLICATIONS</t>
  </si>
  <si>
    <t>05 - SCIENCES DE L'UNIVERS, DE LA TERRE, DE L'ESPACE</t>
  </si>
  <si>
    <t>06 - SCIENCES DE LA VIE, BIOLOGIE, SANTÉ</t>
  </si>
  <si>
    <t>69 - PLURI SCIENCES DE LA VIE, DE LA SANTÉ, DE LA TERRE ET DE L'UNIVERS</t>
  </si>
  <si>
    <t>70 - PLURI SCIENCES</t>
  </si>
  <si>
    <t>10 - STAPS</t>
  </si>
  <si>
    <t>07 - MÉDECINE</t>
  </si>
  <si>
    <t>08 - ODONTOLOGIE</t>
  </si>
  <si>
    <t>71 - PLURI SANTÉ</t>
  </si>
  <si>
    <t>Nature</t>
  </si>
  <si>
    <t>UE</t>
  </si>
  <si>
    <t>MODULE</t>
  </si>
  <si>
    <t>ECUE</t>
  </si>
  <si>
    <t>UF</t>
  </si>
  <si>
    <t>Cycle</t>
  </si>
  <si>
    <t>Composante</t>
  </si>
  <si>
    <t>Objet demande</t>
  </si>
  <si>
    <t>Création</t>
  </si>
  <si>
    <t>Modification</t>
  </si>
  <si>
    <t>Renouvellement</t>
  </si>
  <si>
    <t>Durée formation</t>
  </si>
  <si>
    <t>1 an</t>
  </si>
  <si>
    <t>2 ans</t>
  </si>
  <si>
    <t>3 ans</t>
  </si>
  <si>
    <t>&lt; 1 an</t>
  </si>
  <si>
    <t>&lt; 6 mois</t>
  </si>
  <si>
    <t>&gt; 3 ans</t>
  </si>
  <si>
    <t>FOAD</t>
  </si>
  <si>
    <t>NON</t>
  </si>
  <si>
    <t>OUI - Partiellement</t>
  </si>
  <si>
    <t>OUI - Entièrement</t>
  </si>
  <si>
    <t>en date du:</t>
  </si>
  <si>
    <t>session unique</t>
  </si>
  <si>
    <t>Session</t>
  </si>
  <si>
    <t>2 sessions</t>
  </si>
  <si>
    <t>Date d'ouverture de la campagne :</t>
  </si>
  <si>
    <t>Apports au regard des objectifs de la formation</t>
  </si>
  <si>
    <t>Vu par le service de scolarité :</t>
  </si>
  <si>
    <t>Nom de l'agent :</t>
  </si>
  <si>
    <t>Vu par le SPOF :</t>
  </si>
  <si>
    <t>IMREDD</t>
  </si>
  <si>
    <t xml:space="preserve">DECISION : </t>
  </si>
  <si>
    <t xml:space="preserve">Indiquez :
</t>
  </si>
  <si>
    <t>(La zone géographique visée : France ou international) sur la base d'étude des offres sur internet et sur le site du CPF, et leur comparaison)</t>
  </si>
  <si>
    <t>Privé/public</t>
  </si>
  <si>
    <t>Nb d'heures de la formation</t>
  </si>
  <si>
    <t>Coût horaire</t>
  </si>
  <si>
    <t>Formation</t>
  </si>
  <si>
    <t>Etablissement</t>
  </si>
  <si>
    <t>Répartition TP/ CM</t>
  </si>
  <si>
    <t>Présentiel /à distance</t>
  </si>
  <si>
    <t>Financement CPF</t>
  </si>
  <si>
    <t>Financement DPC (médical)</t>
  </si>
  <si>
    <t>Financement FIFPL (médical)</t>
  </si>
  <si>
    <t>Autre infos</t>
  </si>
  <si>
    <t xml:space="preserve">A renseigner par la direction des Ressources Humaines </t>
  </si>
  <si>
    <t>UE DISCIPLINAIRES</t>
  </si>
  <si>
    <t>Intitulé UE (précisez si obligatoire) / PARCOURS</t>
  </si>
  <si>
    <t>ECTS</t>
  </si>
  <si>
    <t>Intitulé des matières (Eléments constitutifs d’UE – ECUE)</t>
  </si>
  <si>
    <t>Coeff. des ECUE</t>
  </si>
  <si>
    <t>Heures CM</t>
  </si>
  <si>
    <t>Heures TD</t>
  </si>
  <si>
    <t>total</t>
  </si>
  <si>
    <t>semestre 1</t>
  </si>
  <si>
    <t>semestre 2</t>
  </si>
  <si>
    <t>semestre 3</t>
  </si>
  <si>
    <t>semestre 4</t>
  </si>
  <si>
    <t>Prix de la formation</t>
  </si>
  <si>
    <t>Financeur</t>
  </si>
  <si>
    <t>Montant (en €)</t>
  </si>
  <si>
    <t>Total</t>
  </si>
  <si>
    <t>FICHE DE SOUTENABILITE Enseignement</t>
  </si>
  <si>
    <t>Statutaire</t>
  </si>
  <si>
    <t>Complementaire</t>
  </si>
  <si>
    <t>Nombre heures d'enseignement sur la discipline</t>
  </si>
  <si>
    <t xml:space="preserve">Masse salariale heures enseignement sur la discpline </t>
  </si>
  <si>
    <t>Ratio sur la MS des heures d'enseignement</t>
  </si>
  <si>
    <t>Nombre d'enseignants  en sous service sur la discpline</t>
  </si>
  <si>
    <t>Nombre d'enseignants  en sur service sur la discpline</t>
  </si>
  <si>
    <t>Taux de pression de la discipline</t>
  </si>
  <si>
    <t>Nombre d'enseignants  en sous service sur la  composante</t>
  </si>
  <si>
    <t>Nombre d'enseignants  en sur service sur la composante</t>
  </si>
  <si>
    <t>Taux de pression de la composante</t>
  </si>
  <si>
    <t>Avis DRH (commentaires) :</t>
  </si>
  <si>
    <t>Avis DAF (commentaires) :</t>
  </si>
  <si>
    <t>Avis du COSP (ou autre comité de gestion) de la composante :</t>
  </si>
  <si>
    <t>Merci de renseigner les visas et avis et dates des différentes étapes du porcessus d'instruction</t>
  </si>
  <si>
    <t>Ne rien écrire dans les zones orangées</t>
  </si>
  <si>
    <t>Aspect formation continue² :</t>
  </si>
  <si>
    <t xml:space="preserve">*- Souhait d’ouvrir la formation à la formation continue :  </t>
  </si>
  <si>
    <t>Durée de la formation</t>
  </si>
  <si>
    <t>*Ne pas écrire dans les lignes colorées en gris - sélectionner une valeur dans le menu déroulant au bout de la ligne*</t>
  </si>
  <si>
    <t xml:space="preserve">Décision du conseil d'administration : </t>
  </si>
  <si>
    <t>Commentaires :</t>
  </si>
  <si>
    <t>Favorable sous réserve</t>
  </si>
  <si>
    <t>Avis du COSUP DE</t>
  </si>
  <si>
    <t>Note de présentation du projet en vue de la création, de la modification 
ou du renouvellement d’une formation d’établissement diplômante</t>
  </si>
  <si>
    <t>• Le positionnement et la valeur ajoutée de la formation au sein de la composante et de l'établissement</t>
  </si>
  <si>
    <t>Indiquez le public visé, les effectifs attendus pour chacun de ces publics et si nécessaire la mise en place de tarifs préférentiels</t>
  </si>
  <si>
    <t>• Commentaires explicitant la cohérence des contenus, l’articulation des unités d’enseignements et le choix de l’équipe pédagogique au regard des objectifs.
• La maquette des enseignements ainsi que la liste des intervenants seront fournis dans le feuillet 5 "Maquette" et le feuillet 3</t>
  </si>
  <si>
    <t>2.1. Objectifs de la formation/compétences attendues</t>
  </si>
  <si>
    <t>2.2. Organisation pédagogique</t>
  </si>
  <si>
    <t>2.3. Positionnement dans la stratégie de la composante et de l'établissement</t>
  </si>
  <si>
    <t>Indiquez :
 - les objectifs spécifiques de la formation
- les connaissances et compétences attendues des étudiants à l’issue de la formation (sous forme d’une fiche RNCP pour les formations souhaitant bénéficier des fonds de la formation professionnelle et continue).</t>
  </si>
  <si>
    <t>Elements de preuves (joints au dossier) + état d'avancement</t>
  </si>
  <si>
    <t>Subvention / convention 1</t>
  </si>
  <si>
    <t>Subvention / convention 2</t>
  </si>
  <si>
    <t>Subvention / convention 3</t>
  </si>
  <si>
    <t>Subvention / convention 4</t>
  </si>
  <si>
    <t>Subvention / convention 5</t>
  </si>
  <si>
    <t>Semestre 1/ou annualisé</t>
  </si>
  <si>
    <t>Semestre 2 (le cas échéant)</t>
  </si>
  <si>
    <t>Potentiel enseignant sur la composante</t>
  </si>
  <si>
    <t>² Soutien proposé par le Service Formation Continue : contact soutien étude de marché : Cyrine AYEB</t>
  </si>
  <si>
    <t xml:space="preserve">2.4. Public visé et effectifs attendus </t>
  </si>
  <si>
    <t>3.1. Qualification du besoin du marché visé :</t>
  </si>
  <si>
    <t>3.2. Analyse concurrentielle portant sur l'étude des caractéristiques d'actions de formation analogues réalisées par des offreurs concurrents privés et publics</t>
  </si>
  <si>
    <t>3.3. Analyse concurrentielle des prix de vente et proposition de positionnement</t>
  </si>
  <si>
    <t>2. DESCRIPTION DE LA FORMATION</t>
  </si>
  <si>
    <t>5. SELECTION</t>
  </si>
  <si>
    <t>6.MAQUETTE</t>
  </si>
  <si>
    <t>Semestre 3 (le cas échéant)</t>
  </si>
  <si>
    <t>Semestre 4 (le cas échéant)</t>
  </si>
  <si>
    <t>1. Avis COPIL composante (avec soutenabilité du site) :</t>
  </si>
  <si>
    <r>
      <t>2.</t>
    </r>
    <r>
      <rPr>
        <b/>
        <sz val="7"/>
        <color theme="1"/>
        <rFont val="Times New Roman"/>
        <family val="1"/>
      </rPr>
      <t> </t>
    </r>
    <r>
      <rPr>
        <b/>
        <sz val="11"/>
        <color theme="1"/>
        <rFont val="Calibri"/>
        <family val="2"/>
        <scheme val="minor"/>
      </rPr>
      <t>Date de remise de l’opportunité au Vice-président formation :</t>
    </r>
  </si>
  <si>
    <t>TD</t>
  </si>
  <si>
    <t>Coût affecté TD pour 1 groupe</t>
  </si>
  <si>
    <t>Coût de l'enseignement</t>
  </si>
  <si>
    <t>semestre 5</t>
  </si>
  <si>
    <t>semestre 6</t>
  </si>
  <si>
    <r>
      <t xml:space="preserve">Nombre d'heures moy. Diplôme UCA </t>
    </r>
    <r>
      <rPr>
        <i/>
        <sz val="11"/>
        <color theme="0"/>
        <rFont val="Calibri"/>
        <family val="2"/>
        <scheme val="minor"/>
      </rPr>
      <t>(en HETD)</t>
    </r>
  </si>
  <si>
    <r>
      <t xml:space="preserve">Coût support d'un étudiant UCA </t>
    </r>
    <r>
      <rPr>
        <i/>
        <sz val="11"/>
        <color theme="0"/>
        <rFont val="Calibri"/>
        <family val="2"/>
        <scheme val="minor"/>
      </rPr>
      <t>(en €)</t>
    </r>
  </si>
  <si>
    <t>Coût administratif par étudiant DU
 (Hetd DU / 573) x 1467 €</t>
  </si>
  <si>
    <t>Seuil de rentabilité (nb d'inscrits minimum au plein tarif)</t>
  </si>
  <si>
    <t>Nombre de groupes</t>
  </si>
  <si>
    <t>Nbre d'inscrits prévisionnel</t>
  </si>
  <si>
    <t>Tarifs</t>
  </si>
  <si>
    <t>Recettes</t>
  </si>
  <si>
    <t>Dépenses enseignement</t>
  </si>
  <si>
    <t>Dépenses indirectes</t>
  </si>
  <si>
    <t>Total dépenses</t>
  </si>
  <si>
    <t>Coût moyen par étudiant</t>
  </si>
  <si>
    <t>Total Recettes</t>
  </si>
  <si>
    <t>Recette moyenne par étudiant</t>
  </si>
  <si>
    <t>Résultat net DU</t>
  </si>
  <si>
    <t>RESULTAT NET</t>
  </si>
  <si>
    <t>RESULTAT NET PAR ETUDIANT</t>
  </si>
  <si>
    <t>Mutalisée ?
Oui / Non</t>
  </si>
  <si>
    <t>Heures à valoriser</t>
  </si>
  <si>
    <t>Total Heures UE en HETD</t>
  </si>
  <si>
    <t>dont heures non mutualisées</t>
  </si>
  <si>
    <t>Total DU</t>
  </si>
  <si>
    <t>CM 
(en HETD)</t>
  </si>
  <si>
    <t>TP
 (en HETD)</t>
  </si>
  <si>
    <t>TOTAL DU
 (en HETD)</t>
  </si>
  <si>
    <t>Tarif réduit n°2</t>
  </si>
  <si>
    <t>Tarif réduit n°3</t>
  </si>
  <si>
    <t>Tarif réduit n°4</t>
  </si>
  <si>
    <t>Plein tarif n°1</t>
  </si>
  <si>
    <t>TOTAL Heures de formation (en HETD)</t>
  </si>
  <si>
    <t>Dépenses de fonctionnement</t>
  </si>
  <si>
    <t>TOTA dépenses de fonctionnement</t>
  </si>
  <si>
    <t>Droits d'inscription moyen équilibre pour 15 étudiants :</t>
  </si>
  <si>
    <t>Coût indirect (gestion administrative / utilisation des infrastructures)</t>
  </si>
  <si>
    <t>Droit d'inscription plein tarif n°1 :</t>
  </si>
  <si>
    <t>Nb d'apprenants plein tarif:</t>
  </si>
  <si>
    <t>C'est le montant minimum auquel doit être fixé le tarif d'inscription des étudiants non soumis au plein tarif, afin de couvrir leur coût indirect</t>
  </si>
  <si>
    <t>Ex : si le DU excède 15 étudiants, il sera considéré que les heures de cours doivent être enseignées 2 fois (2 groupes d'étudiants).</t>
  </si>
  <si>
    <t>Nbre de groupes:</t>
  </si>
  <si>
    <r>
      <rPr>
        <b/>
        <sz val="11"/>
        <rFont val="Calibri"/>
        <family val="2"/>
        <scheme val="minor"/>
      </rPr>
      <t>/!\</t>
    </r>
    <r>
      <rPr>
        <sz val="11"/>
        <rFont val="Calibri"/>
        <family val="2"/>
        <scheme val="minor"/>
      </rPr>
      <t xml:space="preserve"> le coût lié à l'enseignement est multiplié par le nombre de groupe !</t>
    </r>
  </si>
  <si>
    <t>Simulation recettes</t>
  </si>
  <si>
    <t>Simulation Résultat net (dépenses- recettes)</t>
  </si>
  <si>
    <t>C'est le coût dédié à l'enseignement du DU.
Valorisation des heures non mutualisées au coût moyen d'une vacation</t>
  </si>
  <si>
    <t>C'est le tarif moyen par étudiant pour garantir l'équilibre du DU : si le groupe était complet (15 étudiants), il faudrait en théorie que chacun des étudiants paient ce montant pour couvrir les dépenses.</t>
  </si>
  <si>
    <r>
      <t xml:space="preserve">Si ce nombre d'étudiants est inscrit au plein tarif, le DU est forcément </t>
    </r>
    <r>
      <rPr>
        <b/>
        <sz val="11"/>
        <color rgb="FF006100"/>
        <rFont val="Calibri"/>
        <family val="2"/>
        <scheme val="minor"/>
      </rPr>
      <t>autofinancé (valable pour 1 groupe)</t>
    </r>
    <r>
      <rPr>
        <sz val="11"/>
        <color rgb="FF006100"/>
        <rFont val="Calibri"/>
        <family val="2"/>
        <scheme val="minor"/>
      </rPr>
      <t>.</t>
    </r>
  </si>
  <si>
    <t>ENSEIGNANTS (y compris d’autres établissements d’enseignement supérieur)</t>
  </si>
  <si>
    <t>INTERVENANTS PROFESSIONNELS (vacations)</t>
  </si>
  <si>
    <t>Statut</t>
  </si>
  <si>
    <t>Profession</t>
  </si>
  <si>
    <t>Heures TP (+ projets tutorés et suivi de stages)</t>
  </si>
  <si>
    <t xml:space="preserve">Nombre à choisir par l'étudiant : </t>
  </si>
  <si>
    <t>2.5. Subventions ou conventions prévues (le cas échéant)</t>
  </si>
  <si>
    <r>
      <t xml:space="preserve">A renseigner par le porteur de projet </t>
    </r>
    <r>
      <rPr>
        <i/>
        <sz val="11"/>
        <color rgb="FFFF0000"/>
        <rFont val="Calibri"/>
        <family val="2"/>
        <scheme val="minor"/>
      </rPr>
      <t>(onglet vérifié par la Direction de la Formation continue)</t>
    </r>
  </si>
  <si>
    <t>3. ETUDE DE MARCHE ET DU PRIX</t>
  </si>
  <si>
    <t>4. EQUIPE PEDAGOGIQUE</t>
  </si>
  <si>
    <t>Nom Prénom</t>
  </si>
  <si>
    <t>Montant des subventions ou conventions (onglet 2. DESCRIPTION FORMATION) :</t>
  </si>
  <si>
    <t>9. SOUTENABILITE RH DE LA FORMATION</t>
  </si>
  <si>
    <t xml:space="preserve">• Préciser si des subventions ou conventions sont prévues pour ce diplôme
</t>
  </si>
  <si>
    <t>Indiqué pour information. Ne rentrent pas dans le calcul d'autofinancement de la formation car recette fléchée pour la bibliothèque et l'université lors de l'inscription</t>
  </si>
  <si>
    <t>Le nombre d'étudiants inscrits par tarif est reporté dans le tableau des simulations de recettes en bas de page.</t>
  </si>
  <si>
    <r>
      <t>Cela implique de fixer un tarif d'inscription plein tarif supérieur à ce montant, afin de :
-garantir la rentabilité du DU avec un nombre d'étudiants inscrits &lt; 15 (</t>
    </r>
    <r>
      <rPr>
        <i/>
        <sz val="11"/>
        <color rgb="FF006100"/>
        <rFont val="Calibri"/>
        <family val="2"/>
        <scheme val="minor"/>
      </rPr>
      <t>voir cellule C35</t>
    </r>
    <r>
      <rPr>
        <sz val="11"/>
        <color rgb="FF006100"/>
        <rFont val="Calibri"/>
        <family val="2"/>
        <scheme val="minor"/>
      </rPr>
      <t>);
- permettre les inscriptions d'étudiants exonérés ou en tarifs réduits</t>
    </r>
  </si>
  <si>
    <t>! Seules les cases jaunes sont à remplir !</t>
  </si>
  <si>
    <t xml:space="preserve">Outils d'aide et de simulation </t>
  </si>
  <si>
    <t>7. SOUTENABILITE FINANCIERE DE LA FORMATION</t>
  </si>
  <si>
    <t>8. SUIVI DU PROCESSUS</t>
  </si>
  <si>
    <t>Commentaires de la Direction Formation continue :</t>
  </si>
  <si>
    <t>Intitulé de la formation : DU de droit monégasque</t>
  </si>
  <si>
    <t>Responsable de la formation (Nom Prénom) : STRICKLER Yves</t>
  </si>
  <si>
    <t>Composante : Lex et Société - Faculté de droit et science politique</t>
  </si>
  <si>
    <t>Fonction : Professeur
Grade : Classe exceptionnelle 2</t>
  </si>
  <si>
    <r>
      <t>Téléphone :  06 05 41 06 15
Mail :</t>
    </r>
    <r>
      <rPr>
        <sz val="11"/>
        <color theme="1"/>
        <rFont val="Calibri"/>
        <family val="2"/>
        <scheme val="minor"/>
      </rPr>
      <t xml:space="preserve"> yves.strickler@univ-cotedazur.fr ou yves.strickler@gmail.com</t>
    </r>
  </si>
  <si>
    <t>Niveau estimé de sortie  bac, bac+1, bac+2 ...) : Licence</t>
  </si>
  <si>
    <r>
      <t>Prérequis :</t>
    </r>
    <r>
      <rPr>
        <sz val="11"/>
        <color theme="1"/>
        <rFont val="Calibri"/>
        <family val="2"/>
        <scheme val="minor"/>
      </rPr>
      <t xml:space="preserve"> </t>
    </r>
    <r>
      <rPr>
        <b/>
        <sz val="11"/>
        <color theme="1"/>
        <rFont val="Calibri"/>
        <family val="2"/>
        <scheme val="minor"/>
      </rPr>
      <t>Les étudiants qui s'incriront à ce DU seront nécessairement engagés dans des études juridiques, la formation venant s'ajouter et s'appuyer sur les connaissances de base d'un étudiant en droit.</t>
    </r>
  </si>
  <si>
    <t>Objectif pédagogique exprimé en compétences/métiers : La thématique des enseignements du DU a pour finalité l’acquisition d’une solide culture institutionnelle et juridique dans les domaines où le droit monégasque se distingue du droit français, afin de que les étudiants aient une aisance de transposition d'un droit à l'autre.
Du point de vue pédagogique, la formation a pour objectif de donner aux étudiants les entrées dans le droit du pays voisin, en stimulant leur goût pour la recherche et les moyens d’une efficacité renforcée, en leur fournissant les connaissances  indispensables qui les aideront à en maîtriser les acquis.</t>
  </si>
  <si>
    <t xml:space="preserve">Modalités pédagogiques (Présentiel/Distanciel/Hybride) : </t>
  </si>
  <si>
    <t>hybride</t>
  </si>
  <si>
    <t xml:space="preserve">Modalités pédagogiques (Synchrone/asychrone): </t>
  </si>
  <si>
    <t>synchrone</t>
  </si>
  <si>
    <t>Langue(s) d’enseignement : français</t>
  </si>
  <si>
    <t>Partenariat public ou privé académique : Oui avec Université Aix-Marseille, qui dispose aussi d'étudiants potentiellement intéressés par la formation, qui se tiendrait en présentiel sur un site et en distanciel sur l'autre, afin de mutualiser les compétences dans le domaine visé par le DU.</t>
  </si>
  <si>
    <r>
      <t>Etude du marché / Opportunité économique et/ou pédagogique de l’action de formation (Contexte et enjeux de la formation, besoin et identification de la demande du marché, ancrage territorial, offres concurrentes…)²</t>
    </r>
    <r>
      <rPr>
        <sz val="11"/>
        <color theme="1"/>
        <rFont val="Calibri"/>
        <family val="2"/>
        <scheme val="minor"/>
      </rPr>
      <t xml:space="preserve"> </t>
    </r>
    <r>
      <rPr>
        <i/>
        <sz val="9"/>
        <color theme="1"/>
        <rFont val="Calibri"/>
        <family val="2"/>
        <scheme val="minor"/>
      </rPr>
      <t>en 3 lignes maximum</t>
    </r>
    <r>
      <rPr>
        <sz val="9"/>
        <color theme="1"/>
        <rFont val="Calibri"/>
        <family val="2"/>
        <scheme val="minor"/>
      </rPr>
      <t xml:space="preserve"> </t>
    </r>
    <r>
      <rPr>
        <sz val="11"/>
        <color theme="1"/>
        <rFont val="Calibri"/>
        <family val="2"/>
        <scheme val="minor"/>
      </rPr>
      <t>:</t>
    </r>
    <r>
      <rPr>
        <b/>
        <sz val="11"/>
        <color theme="1"/>
        <rFont val="Calibri"/>
        <family val="2"/>
        <scheme val="minor"/>
      </rPr>
      <t xml:space="preserve"> Ce diplôme serait une spécificité locale, élaborée en concertation avec l'Institut monégasque de formation aux professions judiciaires qui apportera non seulement un financement conséquent mais un appui en termes d'intervenants, et un partenariat projeté qui est avancé avec Aix-Marseille Université. Aucune offre concurrente n'existe sur ce domaine ; il est à signaler l'existence à Montpellier d'un Diplôme d'Université de Droit Social Monégasque, centré par conséquent sur le droit du travail et ouvert aux titulaires d'un master 1. Le marché de l'emploi à Monaco justifie qu'une ouverture plus étendue que le droit social, aux spécificités du droit de ce pays, soit proposée à nos étudiants</t>
    </r>
  </si>
  <si>
    <t>*- Souhait d’enregistrer la formation au RNCP ou RSCH :  oui selon coût que représente la démarche d'inscription</t>
  </si>
  <si>
    <t>Durée du stage : pas de stage mais des journées d'immersion proposées à Monaco</t>
  </si>
  <si>
    <t>Informations complémentaires : Pour la première année, une donation de 5000 euros de l'IMFPJ, couvrant les frais de la mise en place du DU et des cours à financer, qui a été faite par la DSJ de Monaco, sous condition d'ouverture du diplôme et de l'affectation des fonds à son fonctionnement.</t>
  </si>
  <si>
    <t>Les contenus visent, conformément à l'objet du diplôme, à une connaissance, par les étudiants en droit et science politique, des spécificités de la règlementation de la Principauté de Monaco.
Les enseignements visent donc à mettre ces spécificités à la portée de nos étudiants et à leur ouvrir ainsi un meilleur accès à l'emploi.
L’équipe pédagogique est constituée de spécialistes qui se verront, chaque fois que possible, adjoindre un binôme praticien monégasque identifié par les partenaires monégasques.</t>
  </si>
  <si>
    <t>La proximité de la Principauté est une chance à saisir pour l’établissement et pour la composante.
L’Université Côte d’Azur est d’ailleurs l’université française la plus choisie par les jeunes monégasques pour y poursuivre des études de droit. Les universités suivantes, en nombre, sont Aix-Marseille et les principales universités parisiennes reconnues en droit (Paris II et Paris I).
Le DU donnera un ancrage supplémentaire à notre région et plus encore à notre Faculté.
Il faut rappeler que notre établissement a déjà signé une convention de partenariat avec l’Institut monégasque de formation aux professions judiciaires. Cette convention en annonçait et en appelait d’autres, dont cette création proposée.</t>
  </si>
  <si>
    <t>IMFPJ</t>
  </si>
  <si>
    <t>5000</t>
  </si>
  <si>
    <t>La principauté de Monaco est un  pourvoyeur d'emplois important et, chaque année, des diplômés de la faculté de droit accèdent à des emplois valorisants en Principauté.
Les diplômés en formation initiale qui pourront se prévaloir de la titularité du DU seront davantage valorisés car immédiatement performants sur le marché monégasque.
Pour la formation continue, il existe une demande pour les personnes souhaitant développer leurs activités à Monaco, qui ne disposent pas actuellement des connaissances des normes applicables dans le pays voisin.</t>
  </si>
  <si>
    <t>En France, il existe :
- un diplôme de droit social monégasque, délivré par la faculté de droit de Montpellier : https://formations.umontpellier.fr/fr/formations/diplome-universite-niv-form-bac-4-UE/diplome-d-universite-droit-social-monegasque-IKFLDV53.html
- un certificat de droit monégasque délivré par l’Institut Portalis, à la Faculté de droit d’Aix-Marseille, délivré parallèlement à la licence.
La formation proposée aura l’atout de la proximité et la force de la mutualisation de cours projetée.</t>
  </si>
  <si>
    <t>Stéphanie Maccagnan</t>
  </si>
  <si>
    <t>Bénédicte Decourt</t>
  </si>
  <si>
    <t>Directions monégasques</t>
  </si>
  <si>
    <t>dont :</t>
  </si>
  <si>
    <t xml:space="preserve"> Direction des Services Judiciaires</t>
  </si>
  <si>
    <t>Direction des Affaires Juridiques</t>
  </si>
  <si>
    <t>Direction de la Sûreté Publique</t>
  </si>
  <si>
    <t>apports pratiques en binôme avec les intervenants universitaires</t>
  </si>
  <si>
    <t>avec Mme le Secrétaire d'Etat à la Justice</t>
  </si>
  <si>
    <t>avec le directeur-adjoint de cette direction</t>
  </si>
  <si>
    <t>avec le directeur-adjoint de la Sûreté publique</t>
  </si>
  <si>
    <t>Tribunal Suprême</t>
  </si>
  <si>
    <t>Président</t>
  </si>
  <si>
    <t>Laetitia Antonini-Cochin</t>
  </si>
  <si>
    <t xml:space="preserve">Benjamin Ferrari </t>
  </si>
  <si>
    <t>Giulio Cesare Giorgini</t>
  </si>
  <si>
    <t>Delphine Lanzara</t>
  </si>
  <si>
    <t>chargé de mission de l’IMFPJ</t>
  </si>
  <si>
    <t>Stéphanie Mourou-Vikström</t>
  </si>
  <si>
    <t>juge monégasque à la Cour de Strasbourg</t>
  </si>
  <si>
    <t>Anne-Millet Devalle</t>
  </si>
  <si>
    <t>Yves Strickler</t>
  </si>
  <si>
    <t>UniCA</t>
  </si>
  <si>
    <t>les courriels sont ceux académique au sein de notre établissement</t>
  </si>
  <si>
    <t>Les volumes horaires sont répartis selon le programme et sont pour tous, sur une base de 2 à 4 heures chacun</t>
  </si>
  <si>
    <t>Résultats de l'année antérieure pris en compte</t>
  </si>
  <si>
    <t>Résultats du baccalauréat pour le recrutement en 1re année du DU</t>
  </si>
  <si>
    <t>Uniquement en cas d'hésitation entre candidats. L’entretien oral fait suite à une phase de présélection sur dossier. Il permet d’apprécier les qualités du candidat sur leur savoir être, l'expression, la clarté et la cohérence d'un raisonnement, le degré de motivation du candidat et la pertinence des réponses supposant une préparation à cet entretien.</t>
  </si>
  <si>
    <t>Droit pénal et droit administratif </t>
  </si>
  <si>
    <t>Semestre 5 (le cas échéant)</t>
  </si>
  <si>
    <t>Semestre 6 (le cas échéant)</t>
  </si>
  <si>
    <t>OUI</t>
  </si>
  <si>
    <t>et d'autres professeurs et Maîtres de conférences de la Faculté de droit de Nice</t>
  </si>
  <si>
    <t>et d'autres professeurs et Maîtres de conférences de la Faculté de droit d'Aix-Marseille</t>
  </si>
  <si>
    <t>Nombre visé de participants par session :  20 étudiants</t>
  </si>
  <si>
    <t>Le public visé est : étudiants de licence en droit inscrits à la Faculté. Le diplôme sera néanmoins ouvert au-delà. Effectif : 20 étudiants par année</t>
  </si>
  <si>
    <t>potentiel enseignant sur la discipline</t>
  </si>
  <si>
    <t>Procédures &amp; Monaco et la vie internationale</t>
  </si>
  <si>
    <t xml:space="preserve">Histoire et institutions politiques </t>
  </si>
  <si>
    <t xml:space="preserve">Institutions judiciaires et droits des personnes </t>
  </si>
  <si>
    <t>Obligations et  commercial</t>
  </si>
  <si>
    <t>Particularités monégasques de droit privé</t>
  </si>
  <si>
    <t>Cycle du diplôme sur trois année, à raison de 30 heures équivalent TD par semestre d'année d'études.</t>
  </si>
  <si>
    <t>Logistique (lieu de la formation, capacité salle, spécificités salles) : salle à prévoir à la faculté de droit (campus Trotabas), équipée d'un matériel permettant la visioconférence du fait de cours mutualisés avec Aix-Marseille Université</t>
  </si>
  <si>
    <t>Partenariat public ou privé financier : Oui avec l'Institut monégasque de formation aux professions judiciaires (qui dépend de la Direction des Services Judiciaires) et avec Aix-Marseille Université (Faculté de Droit de Science politique)</t>
  </si>
  <si>
    <t>Arguments (alignement stratégique, intérêt financier, intérêt d’image, intérêt pour l’insertion professionnelle des étudiants, ...) : 
Date COPIL composante : 18 mars</t>
  </si>
  <si>
    <r>
      <t>Objet du projet de formation :</t>
    </r>
    <r>
      <rPr>
        <sz val="11"/>
        <rFont val="Calibri"/>
        <family val="2"/>
        <scheme val="minor"/>
      </rPr>
      <t xml:space="preserve">  </t>
    </r>
    <r>
      <rPr>
        <b/>
        <sz val="11"/>
        <rFont val="Calibri"/>
        <family val="2"/>
        <scheme val="minor"/>
      </rPr>
      <t>proposer aux étudiants en droit de L1, L2 et L3, ainsi qu'à des professionnels du Droit, de conforter leurs connaissances et d'avoir une compétence exploitable auprès des institutions et entreprises du pays voisin, la Principauté de Monaco. Cette formation vise aussi à déployer une convention existante entre l'Université Côte d'Azur et la Direction des services judiciaires de la Principauté</t>
    </r>
  </si>
  <si>
    <t>Jean-Baptiste Perrier</t>
  </si>
  <si>
    <t>Doyen Faculté de droit d'Aix</t>
  </si>
  <si>
    <t>Date d’accord du Vice-président formation :  lundi 11 mars 2024</t>
  </si>
  <si>
    <r>
      <t>3.</t>
    </r>
    <r>
      <rPr>
        <b/>
        <sz val="7"/>
        <color theme="1"/>
        <rFont val="Times New Roman"/>
        <family val="1"/>
      </rPr>
      <t> </t>
    </r>
    <r>
      <rPr>
        <b/>
        <sz val="11"/>
        <color theme="1"/>
        <rFont val="Calibri"/>
        <family val="2"/>
        <scheme val="minor"/>
      </rPr>
      <t xml:space="preserve">Accord du Vice-président formation pour instruction du dossier : </t>
    </r>
  </si>
  <si>
    <t>Virement effectué</t>
  </si>
  <si>
    <t>Une convention est prévue avec l'IMPFP, une autre avec Aix-Marseille Université en vue d'une mutualisation des cours du DU (mais le DU niçois pourra fonctionner immédiatement si celle-ci devait tarder), et une convention ultérieure avec la direction de l'éducation nationale de Monaco, ceci pour un financement supplémentaire lorsque les années 2 et 3 du DU seront effectives.</t>
  </si>
  <si>
    <t>B2</t>
  </si>
  <si>
    <t>Septembre 2024</t>
  </si>
  <si>
    <t>en date du: 18/03/2024</t>
  </si>
  <si>
    <t>Nom de l'agent : Natacha CARLES</t>
  </si>
  <si>
    <t>Public visé :  étudiants inscrits en L1, L2 et L3 (possibilité d'ouverture au profit d'étudiants en années supérieures)</t>
  </si>
  <si>
    <t>Niveau d'entrée minimal (bac, bac+1, bac+2 …) : Bac</t>
  </si>
  <si>
    <t>Rythme de la formation (journée, soir, samedi, alternance, séquences de cours groupés, cours du soir, séance de regroupement…) : 20 heures par semestre, en fin de journée</t>
  </si>
  <si>
    <r>
      <t>Nombre de sessions par an et périodes de l’année :</t>
    </r>
    <r>
      <rPr>
        <sz val="11"/>
        <color theme="1"/>
        <rFont val="Calibri"/>
        <family val="2"/>
        <scheme val="minor"/>
      </rPr>
      <t xml:space="preserve"> </t>
    </r>
    <r>
      <rPr>
        <b/>
        <sz val="11"/>
        <color theme="1"/>
        <rFont val="Calibri"/>
        <family val="2"/>
        <scheme val="minor"/>
      </rPr>
      <t>deux semestres chaque année (1re, 2e et 3e années) avec des cours en fin de journée</t>
    </r>
  </si>
  <si>
    <t>en date du: 11/03/2024</t>
  </si>
  <si>
    <t>E/C</t>
  </si>
  <si>
    <t>15000</t>
  </si>
  <si>
    <t>Etudiants inscrits dans une université européenne préparant un diplôme national (tarif par année = 2 semestres)</t>
  </si>
  <si>
    <t>Etudiants inscrits à UniCA préparant un diplôme national  (tarif par année = 2 semestres)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</si>
</sst>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6" formatCode="#,##0\ &quot;€&quot;;[Red]\-#,##0\ &quot;€&quot;"/>
    <numFmt numFmtId="44" formatCode="_-* #,##0.00\ &quot;€&quot;_-;\-* #,##0.00\ &quot;€&quot;_-;_-* &quot;-&quot;??\ &quot;€&quot;_-;_-@_-"/>
    <numFmt numFmtId="164" formatCode="#,##0\ &quot;€&quot;"/>
    <numFmt numFmtId="165" formatCode="_-* #,##0\ &quot;€&quot;_-;\-* #,##0\ &quot;€&quot;_-;_-* &quot;-&quot;??\ &quot;€&quot;_-;_-@_-"/>
    <numFmt numFmtId="166" formatCode="#,##0.000\ &quot;€&quot;"/>
    <numFmt numFmtId="167" formatCode="#,##0.0\ &quot;€&quot;"/>
    <numFmt numFmtId="168" formatCode="#,##0.00\ &quot;€&quot;"/>
  </numFmts>
  <fonts count="43" x14ac:knownFonts="1">
    <font>
      <sz val="11"/>
      <color theme="1"/>
      <name val="Calibri"/>
      <family val="2"/>
      <scheme val="minor"/>
    </font>
    <font>
      <sz val="11"/>
      <color theme="1"/>
      <name val="Calibri"/>
      <family val="2"/>
      <scheme val="minor"/>
    </font>
    <font>
      <b/>
      <sz val="11"/>
      <color theme="1"/>
      <name val="Calibri"/>
      <family val="2"/>
      <scheme val="minor"/>
    </font>
    <font>
      <u/>
      <sz val="11"/>
      <color theme="10"/>
      <name val="Calibri"/>
      <family val="2"/>
      <scheme val="minor"/>
    </font>
    <font>
      <b/>
      <sz val="12"/>
      <color theme="1"/>
      <name val="Calibri"/>
      <family val="2"/>
      <scheme val="minor"/>
    </font>
    <font>
      <sz val="12"/>
      <color theme="1"/>
      <name val="Calibri"/>
      <family val="2"/>
      <scheme val="minor"/>
    </font>
    <font>
      <i/>
      <sz val="11"/>
      <color theme="1"/>
      <name val="Calibri"/>
      <family val="2"/>
      <scheme val="minor"/>
    </font>
    <font>
      <b/>
      <i/>
      <sz val="11"/>
      <color theme="1"/>
      <name val="Calibri"/>
      <family val="2"/>
      <scheme val="minor"/>
    </font>
    <font>
      <b/>
      <sz val="12"/>
      <color theme="1"/>
      <name val="Calibri"/>
      <family val="2"/>
    </font>
    <font>
      <sz val="11"/>
      <name val="Calibri"/>
      <family val="2"/>
      <scheme val="minor"/>
    </font>
    <font>
      <i/>
      <sz val="11"/>
      <name val="Calibri"/>
      <family val="2"/>
      <scheme val="minor"/>
    </font>
    <font>
      <b/>
      <sz val="9"/>
      <color indexed="81"/>
      <name val="Tahoma"/>
      <family val="2"/>
    </font>
    <font>
      <sz val="9"/>
      <color indexed="81"/>
      <name val="Tahoma"/>
      <family val="2"/>
    </font>
    <font>
      <b/>
      <sz val="14"/>
      <color theme="1"/>
      <name val="Calibri"/>
      <family val="2"/>
      <scheme val="minor"/>
    </font>
    <font>
      <sz val="11"/>
      <color rgb="FFFF0000"/>
      <name val="Calibri"/>
      <family val="2"/>
      <scheme val="minor"/>
    </font>
    <font>
      <sz val="12"/>
      <name val="Calibri"/>
      <family val="2"/>
      <scheme val="minor"/>
    </font>
    <font>
      <strike/>
      <sz val="11"/>
      <color rgb="FFFF0000"/>
      <name val="Calibri"/>
      <family val="2"/>
      <scheme val="minor"/>
    </font>
    <font>
      <b/>
      <sz val="11"/>
      <name val="Calibri"/>
      <family val="2"/>
      <scheme val="minor"/>
    </font>
    <font>
      <b/>
      <strike/>
      <sz val="11"/>
      <name val="Calibri"/>
      <family val="2"/>
      <scheme val="minor"/>
    </font>
    <font>
      <b/>
      <sz val="11"/>
      <color rgb="FFFF0000"/>
      <name val="Calibri"/>
      <family val="2"/>
      <scheme val="minor"/>
    </font>
    <font>
      <b/>
      <sz val="11"/>
      <color rgb="FF00B050"/>
      <name val="Calibri"/>
      <family val="2"/>
      <scheme val="minor"/>
    </font>
    <font>
      <i/>
      <sz val="9"/>
      <color theme="1"/>
      <name val="Calibri"/>
      <family val="2"/>
      <scheme val="minor"/>
    </font>
    <font>
      <sz val="9"/>
      <color theme="1"/>
      <name val="Calibri"/>
      <family val="2"/>
      <scheme val="minor"/>
    </font>
    <font>
      <b/>
      <sz val="12"/>
      <color theme="1"/>
      <name val="Arial"/>
      <family val="2"/>
    </font>
    <font>
      <b/>
      <sz val="7"/>
      <color theme="1"/>
      <name val="Times New Roman"/>
      <family val="1"/>
    </font>
    <font>
      <b/>
      <sz val="11"/>
      <color theme="0"/>
      <name val="Calibri"/>
      <family val="2"/>
      <scheme val="minor"/>
    </font>
    <font>
      <sz val="11"/>
      <color theme="0"/>
      <name val="Calibri"/>
      <family val="2"/>
      <scheme val="minor"/>
    </font>
    <font>
      <i/>
      <sz val="11"/>
      <color theme="0"/>
      <name val="Calibri"/>
      <family val="2"/>
      <scheme val="minor"/>
    </font>
    <font>
      <b/>
      <sz val="16"/>
      <color theme="1"/>
      <name val="Calibri"/>
      <family val="2"/>
      <scheme val="minor"/>
    </font>
    <font>
      <b/>
      <i/>
      <sz val="12"/>
      <color theme="1"/>
      <name val="Calibri"/>
      <family val="2"/>
      <scheme val="minor"/>
    </font>
    <font>
      <sz val="11"/>
      <color rgb="FF006100"/>
      <name val="Calibri"/>
      <family val="2"/>
      <scheme val="minor"/>
    </font>
    <font>
      <b/>
      <sz val="11"/>
      <color rgb="FF006100"/>
      <name val="Calibri"/>
      <family val="2"/>
      <scheme val="minor"/>
    </font>
    <font>
      <i/>
      <sz val="11"/>
      <color rgb="FF006100"/>
      <name val="Calibri"/>
      <family val="2"/>
      <scheme val="minor"/>
    </font>
    <font>
      <sz val="11"/>
      <color theme="9"/>
      <name val="Calibri"/>
      <family val="2"/>
      <scheme val="minor"/>
    </font>
    <font>
      <sz val="11"/>
      <color theme="9" tint="-0.499984740745262"/>
      <name val="Calibri"/>
      <family val="2"/>
      <scheme val="minor"/>
    </font>
    <font>
      <b/>
      <sz val="11"/>
      <color theme="1"/>
      <name val="Calibri"/>
      <family val="2"/>
    </font>
    <font>
      <sz val="11"/>
      <color theme="1"/>
      <name val="Calibri"/>
      <family val="2"/>
    </font>
    <font>
      <b/>
      <sz val="14"/>
      <name val="Calibri"/>
      <family val="2"/>
      <scheme val="minor"/>
    </font>
    <font>
      <b/>
      <strike/>
      <sz val="14"/>
      <name val="Calibri"/>
      <family val="2"/>
      <scheme val="minor"/>
    </font>
    <font>
      <i/>
      <sz val="11"/>
      <color rgb="FFFF0000"/>
      <name val="Calibri"/>
      <family val="2"/>
      <scheme val="minor"/>
    </font>
    <font>
      <b/>
      <sz val="14"/>
      <color theme="1"/>
      <name val="Calibri"/>
      <family val="2"/>
    </font>
    <font>
      <i/>
      <sz val="12"/>
      <color rgb="FF0070C0"/>
      <name val="Calibri"/>
      <family val="2"/>
      <scheme val="minor"/>
    </font>
    <font>
      <i/>
      <sz val="11"/>
      <color rgb="FF0070C0"/>
      <name val="Calibri"/>
      <family val="2"/>
      <scheme val="minor"/>
    </font>
  </fonts>
  <fills count="18">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4" tint="0.59999389629810485"/>
        <bgColor indexed="64"/>
      </patternFill>
    </fill>
    <fill>
      <patternFill patternType="solid">
        <fgColor theme="0" tint="-0.249977111117893"/>
        <bgColor indexed="64"/>
      </patternFill>
    </fill>
    <fill>
      <patternFill patternType="solid">
        <fgColor theme="7" tint="0.79998168889431442"/>
        <bgColor indexed="64"/>
      </patternFill>
    </fill>
    <fill>
      <patternFill patternType="solid">
        <fgColor theme="8" tint="0.59999389629810485"/>
        <bgColor indexed="64"/>
      </patternFill>
    </fill>
    <fill>
      <patternFill patternType="solid">
        <fgColor rgb="FFFFC000"/>
        <bgColor indexed="64"/>
      </patternFill>
    </fill>
    <fill>
      <patternFill patternType="solid">
        <fgColor rgb="FFFFFF00"/>
        <bgColor indexed="64"/>
      </patternFill>
    </fill>
    <fill>
      <patternFill patternType="solid">
        <fgColor theme="4"/>
        <bgColor indexed="64"/>
      </patternFill>
    </fill>
    <fill>
      <patternFill patternType="solid">
        <fgColor theme="4" tint="-0.249977111117893"/>
        <bgColor indexed="64"/>
      </patternFill>
    </fill>
    <fill>
      <patternFill patternType="solid">
        <fgColor rgb="FF00B050"/>
        <bgColor indexed="64"/>
      </patternFill>
    </fill>
    <fill>
      <patternFill patternType="solid">
        <fgColor theme="5" tint="0.39997558519241921"/>
        <bgColor indexed="64"/>
      </patternFill>
    </fill>
    <fill>
      <patternFill patternType="lightGray"/>
    </fill>
    <fill>
      <patternFill patternType="solid">
        <fgColor rgb="FFC6EFCE"/>
      </patternFill>
    </fill>
    <fill>
      <patternFill patternType="lightGray">
        <bgColor theme="4" tint="-0.249977111117893"/>
      </patternFill>
    </fill>
  </fills>
  <borders count="92">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thin">
        <color indexed="64"/>
      </left>
      <right/>
      <top/>
      <bottom/>
      <diagonal/>
    </border>
    <border>
      <left/>
      <right style="medium">
        <color indexed="64"/>
      </right>
      <top/>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bottom/>
      <diagonal/>
    </border>
    <border>
      <left/>
      <right style="thin">
        <color indexed="64"/>
      </right>
      <top/>
      <bottom/>
      <diagonal/>
    </border>
    <border>
      <left style="medium">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thin">
        <color indexed="64"/>
      </bottom>
      <diagonal/>
    </border>
    <border>
      <left style="thin">
        <color rgb="FFC00000"/>
      </left>
      <right/>
      <top style="thin">
        <color rgb="FFC00000"/>
      </top>
      <bottom/>
      <diagonal/>
    </border>
    <border>
      <left/>
      <right/>
      <top style="thin">
        <color rgb="FFC00000"/>
      </top>
      <bottom/>
      <diagonal/>
    </border>
    <border>
      <left style="medium">
        <color indexed="64"/>
      </left>
      <right style="thin">
        <color indexed="64"/>
      </right>
      <top style="medium">
        <color indexed="64"/>
      </top>
      <bottom/>
      <diagonal/>
    </border>
    <border>
      <left style="thin">
        <color indexed="64"/>
      </left>
      <right style="thin">
        <color indexed="64"/>
      </right>
      <top style="thin">
        <color indexed="64"/>
      </top>
      <bottom style="thick">
        <color rgb="FFFF0000"/>
      </bottom>
      <diagonal/>
    </border>
    <border>
      <left style="thin">
        <color indexed="64"/>
      </left>
      <right style="medium">
        <color indexed="64"/>
      </right>
      <top style="thin">
        <color indexed="64"/>
      </top>
      <bottom style="thick">
        <color rgb="FFFF0000"/>
      </bottom>
      <diagonal/>
    </border>
    <border>
      <left/>
      <right style="thin">
        <color indexed="64"/>
      </right>
      <top style="medium">
        <color indexed="64"/>
      </top>
      <bottom style="medium">
        <color indexed="64"/>
      </bottom>
      <diagonal/>
    </border>
    <border>
      <left style="medium">
        <color indexed="64"/>
      </left>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thick">
        <color theme="9"/>
      </top>
      <bottom/>
      <diagonal/>
    </border>
    <border>
      <left style="thick">
        <color theme="9"/>
      </left>
      <right/>
      <top/>
      <bottom/>
      <diagonal/>
    </border>
    <border>
      <left style="thick">
        <color theme="9"/>
      </left>
      <right/>
      <top/>
      <bottom style="thick">
        <color theme="9"/>
      </bottom>
      <diagonal/>
    </border>
    <border>
      <left/>
      <right/>
      <top/>
      <bottom style="thick">
        <color theme="9"/>
      </bottom>
      <diagonal/>
    </border>
    <border>
      <left/>
      <right style="thick">
        <color theme="9"/>
      </right>
      <top style="thick">
        <color theme="9"/>
      </top>
      <bottom/>
      <diagonal/>
    </border>
    <border>
      <left/>
      <right style="thick">
        <color theme="9"/>
      </right>
      <top/>
      <bottom/>
      <diagonal/>
    </border>
    <border>
      <left/>
      <right style="thick">
        <color theme="9"/>
      </right>
      <top/>
      <bottom style="thick">
        <color theme="9"/>
      </bottom>
      <diagonal/>
    </border>
    <border>
      <left style="thin">
        <color indexed="64"/>
      </left>
      <right/>
      <top style="medium">
        <color indexed="64"/>
      </top>
      <bottom/>
      <diagonal/>
    </border>
    <border>
      <left style="medium">
        <color indexed="64"/>
      </left>
      <right style="medium">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ck">
        <color theme="9"/>
      </right>
      <top/>
      <bottom/>
      <diagonal/>
    </border>
    <border>
      <left/>
      <right style="thick">
        <color theme="9"/>
      </right>
      <top style="thick">
        <color theme="9"/>
      </top>
      <bottom style="thick">
        <color theme="9"/>
      </bottom>
      <diagonal/>
    </border>
    <border>
      <left style="thick">
        <color theme="9"/>
      </left>
      <right/>
      <top style="thick">
        <color theme="9"/>
      </top>
      <bottom style="thick">
        <color theme="9"/>
      </bottom>
      <diagonal/>
    </border>
    <border>
      <left/>
      <right/>
      <top style="thick">
        <color theme="9"/>
      </top>
      <bottom style="thick">
        <color theme="9"/>
      </bottom>
      <diagonal/>
    </border>
    <border>
      <left style="medium">
        <color rgb="FF000000"/>
      </left>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indexed="64"/>
      </left>
      <right style="medium">
        <color indexed="64"/>
      </right>
      <top/>
      <bottom/>
      <diagonal/>
    </border>
  </borders>
  <cellStyleXfs count="5">
    <xf numFmtId="0" fontId="0" fillId="0" borderId="0"/>
    <xf numFmtId="44" fontId="1" fillId="0" borderId="0" applyFont="0" applyFill="0" applyBorder="0" applyAlignment="0" applyProtection="0"/>
    <xf numFmtId="9" fontId="1" fillId="0" borderId="0" applyFont="0" applyFill="0" applyBorder="0" applyAlignment="0" applyProtection="0"/>
    <xf numFmtId="0" fontId="3" fillId="0" borderId="0" applyNumberFormat="0" applyFill="0" applyBorder="0" applyAlignment="0" applyProtection="0"/>
    <xf numFmtId="0" fontId="30" fillId="16" borderId="0" applyNumberFormat="0" applyBorder="0" applyAlignment="0" applyProtection="0"/>
  </cellStyleXfs>
  <cellXfs count="491">
    <xf numFmtId="0" fontId="0" fillId="0" borderId="0" xfId="0"/>
    <xf numFmtId="0" fontId="3" fillId="0" borderId="0" xfId="3"/>
    <xf numFmtId="0" fontId="7" fillId="0" borderId="0" xfId="0" applyFont="1"/>
    <xf numFmtId="0" fontId="0" fillId="0" borderId="0" xfId="0" applyProtection="1">
      <protection locked="0"/>
    </xf>
    <xf numFmtId="0" fontId="0" fillId="0" borderId="0" xfId="0" applyAlignment="1">
      <alignment vertical="center"/>
    </xf>
    <xf numFmtId="0" fontId="0" fillId="0" borderId="5" xfId="0" applyBorder="1" applyAlignment="1">
      <alignment vertical="center"/>
    </xf>
    <xf numFmtId="0" fontId="0" fillId="0" borderId="7" xfId="0" applyBorder="1" applyAlignment="1">
      <alignment vertical="center"/>
    </xf>
    <xf numFmtId="0" fontId="0" fillId="0" borderId="5" xfId="0" applyBorder="1" applyAlignment="1">
      <alignment horizontal="left" vertical="center"/>
    </xf>
    <xf numFmtId="0" fontId="0" fillId="0" borderId="7" xfId="0" applyBorder="1" applyAlignment="1">
      <alignment horizontal="left" vertical="center"/>
    </xf>
    <xf numFmtId="0" fontId="5" fillId="3" borderId="1" xfId="0" applyFont="1" applyFill="1" applyBorder="1" applyAlignment="1">
      <alignment vertical="center"/>
    </xf>
    <xf numFmtId="0" fontId="5" fillId="0" borderId="1" xfId="0" applyFont="1" applyBorder="1" applyAlignment="1" applyProtection="1">
      <alignment vertical="center"/>
      <protection locked="0"/>
    </xf>
    <xf numFmtId="0" fontId="5" fillId="3" borderId="1" xfId="0" applyFont="1" applyFill="1" applyBorder="1" applyAlignment="1" applyProtection="1">
      <alignment vertical="center"/>
      <protection locked="0"/>
    </xf>
    <xf numFmtId="0" fontId="5" fillId="0" borderId="5" xfId="0" applyFont="1" applyBorder="1"/>
    <xf numFmtId="164" fontId="0" fillId="0" borderId="6" xfId="0" applyNumberFormat="1" applyBorder="1"/>
    <xf numFmtId="2" fontId="0" fillId="7" borderId="1" xfId="0" applyNumberFormat="1" applyFill="1" applyBorder="1" applyProtection="1">
      <protection locked="0"/>
    </xf>
    <xf numFmtId="9" fontId="0" fillId="7" borderId="1" xfId="2" applyFont="1" applyFill="1" applyBorder="1" applyProtection="1">
      <protection locked="0"/>
    </xf>
    <xf numFmtId="0" fontId="9" fillId="0" borderId="1" xfId="0" applyFont="1" applyBorder="1"/>
    <xf numFmtId="0" fontId="16" fillId="0" borderId="0" xfId="0" applyFont="1"/>
    <xf numFmtId="49" fontId="2" fillId="8" borderId="45" xfId="0" applyNumberFormat="1" applyFont="1" applyFill="1" applyBorder="1" applyAlignment="1" applyProtection="1">
      <alignment horizontal="center" vertical="center" wrapText="1"/>
      <protection locked="0"/>
    </xf>
    <xf numFmtId="0" fontId="0" fillId="0" borderId="45" xfId="0" applyBorder="1"/>
    <xf numFmtId="49" fontId="2" fillId="8" borderId="25" xfId="0" applyNumberFormat="1" applyFont="1" applyFill="1" applyBorder="1" applyAlignment="1" applyProtection="1">
      <alignment horizontal="center" vertical="center" wrapText="1"/>
      <protection locked="0"/>
    </xf>
    <xf numFmtId="0" fontId="0" fillId="0" borderId="25" xfId="0" applyBorder="1"/>
    <xf numFmtId="0" fontId="0" fillId="0" borderId="11" xfId="0" applyBorder="1"/>
    <xf numFmtId="0" fontId="0" fillId="0" borderId="42" xfId="0" applyBorder="1"/>
    <xf numFmtId="0" fontId="0" fillId="0" borderId="1" xfId="0" applyBorder="1"/>
    <xf numFmtId="1" fontId="0" fillId="7" borderId="1" xfId="0" applyNumberFormat="1" applyFill="1" applyBorder="1" applyProtection="1">
      <protection locked="0"/>
    </xf>
    <xf numFmtId="49" fontId="0" fillId="0" borderId="1" xfId="0" applyNumberFormat="1" applyBorder="1" applyAlignment="1" applyProtection="1">
      <alignment vertical="top"/>
      <protection locked="0"/>
    </xf>
    <xf numFmtId="49" fontId="0" fillId="0" borderId="0" xfId="0" applyNumberFormat="1" applyAlignment="1" applyProtection="1">
      <alignment vertical="top" wrapText="1"/>
      <protection locked="0"/>
    </xf>
    <xf numFmtId="49" fontId="0" fillId="0" borderId="0" xfId="0" applyNumberFormat="1" applyAlignment="1" applyProtection="1">
      <alignment vertical="top"/>
      <protection locked="0"/>
    </xf>
    <xf numFmtId="49" fontId="0" fillId="0" borderId="25" xfId="0" applyNumberFormat="1" applyBorder="1" applyAlignment="1" applyProtection="1">
      <alignment vertical="top"/>
      <protection locked="0"/>
    </xf>
    <xf numFmtId="49" fontId="0" fillId="0" borderId="1" xfId="0" applyNumberFormat="1" applyBorder="1"/>
    <xf numFmtId="0" fontId="20" fillId="0" borderId="0" xfId="0" applyFont="1" applyAlignment="1">
      <alignment vertical="center" wrapText="1"/>
    </xf>
    <xf numFmtId="0" fontId="4" fillId="5" borderId="0" xfId="0" applyFont="1" applyFill="1" applyAlignment="1">
      <alignment horizontal="center"/>
    </xf>
    <xf numFmtId="0" fontId="0" fillId="0" borderId="5" xfId="0" applyBorder="1" applyAlignment="1">
      <alignment horizontal="left" vertical="center" wrapText="1" indent="2"/>
    </xf>
    <xf numFmtId="165" fontId="0" fillId="7" borderId="1" xfId="1" applyNumberFormat="1" applyFont="1" applyFill="1" applyBorder="1" applyProtection="1">
      <protection locked="0"/>
    </xf>
    <xf numFmtId="0" fontId="0" fillId="0" borderId="5" xfId="0" applyBorder="1" applyAlignment="1">
      <alignment horizontal="left" vertical="center" indent="2"/>
    </xf>
    <xf numFmtId="0" fontId="0" fillId="7" borderId="1" xfId="0" applyFill="1" applyBorder="1" applyProtection="1">
      <protection locked="0"/>
    </xf>
    <xf numFmtId="9" fontId="0" fillId="3" borderId="1" xfId="2" applyFont="1" applyFill="1" applyBorder="1" applyProtection="1">
      <protection locked="0"/>
    </xf>
    <xf numFmtId="9" fontId="0" fillId="3" borderId="0" xfId="2" applyFont="1" applyFill="1" applyBorder="1" applyProtection="1">
      <protection locked="0"/>
    </xf>
    <xf numFmtId="0" fontId="2" fillId="0" borderId="32" xfId="0" applyFont="1" applyBorder="1" applyAlignment="1">
      <alignment vertical="top"/>
    </xf>
    <xf numFmtId="0" fontId="2" fillId="0" borderId="34" xfId="0" applyFont="1" applyBorder="1" applyAlignment="1">
      <alignment vertical="top"/>
    </xf>
    <xf numFmtId="0" fontId="0" fillId="0" borderId="1" xfId="0" applyBorder="1" applyAlignment="1">
      <alignment vertical="center"/>
    </xf>
    <xf numFmtId="0" fontId="0" fillId="0" borderId="34" xfId="0" applyBorder="1"/>
    <xf numFmtId="0" fontId="23" fillId="0" borderId="34" xfId="0" applyFont="1" applyBorder="1" applyAlignment="1">
      <alignment vertical="center" wrapText="1"/>
    </xf>
    <xf numFmtId="0" fontId="23" fillId="0" borderId="32" xfId="0" applyFont="1" applyBorder="1" applyAlignment="1">
      <alignment horizontal="center" vertical="center" wrapText="1"/>
    </xf>
    <xf numFmtId="0" fontId="2" fillId="0" borderId="25" xfId="0" applyFont="1" applyBorder="1" applyAlignment="1">
      <alignment horizontal="left" vertical="top" wrapText="1"/>
    </xf>
    <xf numFmtId="0" fontId="0" fillId="0" borderId="23" xfId="0" applyBorder="1"/>
    <xf numFmtId="0" fontId="0" fillId="0" borderId="28" xfId="0" applyBorder="1"/>
    <xf numFmtId="0" fontId="2" fillId="4" borderId="29" xfId="0" applyFont="1" applyFill="1" applyBorder="1" applyAlignment="1">
      <alignment horizontal="left" vertical="top" wrapText="1"/>
    </xf>
    <xf numFmtId="0" fontId="2" fillId="0" borderId="34" xfId="0" applyFont="1" applyBorder="1" applyAlignment="1">
      <alignment vertical="top" wrapText="1"/>
    </xf>
    <xf numFmtId="0" fontId="2" fillId="0" borderId="23" xfId="0" applyFont="1" applyBorder="1" applyAlignment="1">
      <alignment vertical="top" wrapText="1"/>
    </xf>
    <xf numFmtId="0" fontId="2" fillId="4" borderId="32" xfId="0" applyFont="1" applyFill="1" applyBorder="1" applyAlignment="1">
      <alignment vertical="top" wrapText="1"/>
    </xf>
    <xf numFmtId="0" fontId="2" fillId="4" borderId="29" xfId="0" applyFont="1" applyFill="1" applyBorder="1" applyAlignment="1">
      <alignment vertical="top" wrapText="1"/>
    </xf>
    <xf numFmtId="0" fontId="2" fillId="0" borderId="25" xfId="0" applyFont="1" applyBorder="1" applyAlignment="1">
      <alignment vertical="top" wrapText="1"/>
    </xf>
    <xf numFmtId="0" fontId="2" fillId="4" borderId="30" xfId="0" applyFont="1" applyFill="1" applyBorder="1" applyAlignment="1">
      <alignment vertical="top" wrapText="1"/>
    </xf>
    <xf numFmtId="0" fontId="2" fillId="4" borderId="30" xfId="0" applyFont="1" applyFill="1" applyBorder="1" applyAlignment="1">
      <alignment horizontal="left" vertical="top" wrapText="1"/>
    </xf>
    <xf numFmtId="0" fontId="2" fillId="0" borderId="23" xfId="0" applyFont="1" applyBorder="1" applyAlignment="1">
      <alignment horizontal="left" vertical="top" wrapText="1"/>
    </xf>
    <xf numFmtId="0" fontId="0" fillId="4" borderId="30" xfId="0" applyFill="1" applyBorder="1" applyAlignment="1">
      <alignment horizontal="left" vertical="top" wrapText="1" indent="5"/>
    </xf>
    <xf numFmtId="0" fontId="0" fillId="4" borderId="31" xfId="0" applyFill="1" applyBorder="1" applyAlignment="1">
      <alignment horizontal="left" vertical="top" wrapText="1" indent="5"/>
    </xf>
    <xf numFmtId="0" fontId="4" fillId="7" borderId="1" xfId="0" applyFont="1" applyFill="1" applyBorder="1"/>
    <xf numFmtId="0" fontId="4" fillId="7" borderId="1" xfId="0" applyFont="1" applyFill="1" applyBorder="1" applyAlignment="1">
      <alignment wrapText="1"/>
    </xf>
    <xf numFmtId="0" fontId="2" fillId="2" borderId="23" xfId="0" applyFont="1" applyFill="1" applyBorder="1" applyAlignment="1">
      <alignment horizontal="left" vertical="top" wrapText="1"/>
    </xf>
    <xf numFmtId="0" fontId="0" fillId="4" borderId="23" xfId="0" applyFill="1" applyBorder="1"/>
    <xf numFmtId="0" fontId="0" fillId="0" borderId="0" xfId="0" applyAlignment="1">
      <alignment horizontal="center"/>
    </xf>
    <xf numFmtId="49" fontId="2" fillId="0" borderId="1" xfId="0" applyNumberFormat="1" applyFont="1" applyBorder="1" applyAlignment="1" applyProtection="1">
      <alignment vertical="top" wrapText="1"/>
      <protection locked="0"/>
    </xf>
    <xf numFmtId="164" fontId="14" fillId="7" borderId="1" xfId="0" applyNumberFormat="1" applyFont="1" applyFill="1" applyBorder="1" applyProtection="1">
      <protection locked="0"/>
    </xf>
    <xf numFmtId="0" fontId="4" fillId="5" borderId="45" xfId="0" applyFont="1" applyFill="1" applyBorder="1" applyAlignment="1">
      <alignment horizontal="center" vertical="center"/>
    </xf>
    <xf numFmtId="2" fontId="25" fillId="11" borderId="3" xfId="0" applyNumberFormat="1" applyFont="1" applyFill="1" applyBorder="1"/>
    <xf numFmtId="2" fontId="25" fillId="11" borderId="3" xfId="0" applyNumberFormat="1" applyFont="1" applyFill="1" applyBorder="1" applyAlignment="1">
      <alignment vertical="center"/>
    </xf>
    <xf numFmtId="164" fontId="25" fillId="11" borderId="4" xfId="0" applyNumberFormat="1" applyFont="1" applyFill="1" applyBorder="1" applyAlignment="1">
      <alignment vertical="center"/>
    </xf>
    <xf numFmtId="165" fontId="0" fillId="0" borderId="6" xfId="1" applyNumberFormat="1" applyFont="1" applyFill="1" applyBorder="1"/>
    <xf numFmtId="2" fontId="0" fillId="0" borderId="11" xfId="0" applyNumberFormat="1" applyBorder="1" applyProtection="1">
      <protection locked="0"/>
    </xf>
    <xf numFmtId="2" fontId="0" fillId="0" borderId="59" xfId="0" applyNumberFormat="1" applyBorder="1" applyProtection="1">
      <protection locked="0"/>
    </xf>
    <xf numFmtId="165" fontId="0" fillId="0" borderId="9" xfId="1" applyNumberFormat="1" applyFont="1" applyFill="1" applyBorder="1"/>
    <xf numFmtId="2" fontId="25" fillId="12" borderId="1" xfId="0" applyNumberFormat="1" applyFont="1" applyFill="1" applyBorder="1" applyProtection="1">
      <protection locked="0"/>
    </xf>
    <xf numFmtId="164" fontId="25" fillId="12" borderId="1" xfId="0" applyNumberFormat="1" applyFont="1" applyFill="1" applyBorder="1" applyProtection="1">
      <protection locked="0"/>
    </xf>
    <xf numFmtId="164" fontId="0" fillId="0" borderId="0" xfId="0" applyNumberFormat="1"/>
    <xf numFmtId="0" fontId="6" fillId="0" borderId="0" xfId="0" applyFont="1" applyAlignment="1">
      <alignment horizontal="center" vertical="center" wrapText="1"/>
    </xf>
    <xf numFmtId="1" fontId="6" fillId="0" borderId="0" xfId="0" applyNumberFormat="1" applyFont="1" applyAlignment="1">
      <alignment horizontal="center" vertical="center"/>
    </xf>
    <xf numFmtId="0" fontId="4" fillId="5" borderId="13" xfId="0" applyFont="1" applyFill="1" applyBorder="1" applyAlignment="1">
      <alignment horizontal="center" vertical="center" wrapText="1"/>
    </xf>
    <xf numFmtId="0" fontId="4" fillId="5" borderId="14" xfId="0" applyFont="1" applyFill="1" applyBorder="1" applyAlignment="1">
      <alignment horizontal="center" vertical="center"/>
    </xf>
    <xf numFmtId="0" fontId="4" fillId="5" borderId="15" xfId="0" applyFont="1" applyFill="1" applyBorder="1" applyAlignment="1">
      <alignment horizontal="center" vertical="center"/>
    </xf>
    <xf numFmtId="0" fontId="5" fillId="5" borderId="1" xfId="0" applyFont="1" applyFill="1" applyBorder="1" applyAlignment="1">
      <alignment vertical="center"/>
    </xf>
    <xf numFmtId="164" fontId="5" fillId="5" borderId="63" xfId="0" applyNumberFormat="1" applyFont="1" applyFill="1" applyBorder="1" applyAlignment="1">
      <alignment horizontal="center"/>
    </xf>
    <xf numFmtId="166" fontId="0" fillId="0" borderId="0" xfId="0" applyNumberFormat="1" applyAlignment="1">
      <alignment horizontal="center"/>
    </xf>
    <xf numFmtId="0" fontId="5" fillId="5" borderId="62" xfId="0" applyFont="1" applyFill="1" applyBorder="1" applyAlignment="1">
      <alignment vertical="center"/>
    </xf>
    <xf numFmtId="164" fontId="14" fillId="0" borderId="3" xfId="0" applyNumberFormat="1" applyFont="1" applyBorder="1" applyAlignment="1">
      <alignment horizontal="center" vertical="center"/>
    </xf>
    <xf numFmtId="164" fontId="0" fillId="0" borderId="4" xfId="0" applyNumberFormat="1" applyBorder="1"/>
    <xf numFmtId="0" fontId="5" fillId="5" borderId="63" xfId="0" applyFont="1" applyFill="1" applyBorder="1" applyAlignment="1">
      <alignment vertical="center"/>
    </xf>
    <xf numFmtId="164" fontId="14" fillId="0" borderId="1" xfId="0" applyNumberFormat="1" applyFont="1" applyBorder="1" applyAlignment="1">
      <alignment horizontal="center"/>
    </xf>
    <xf numFmtId="0" fontId="4" fillId="5" borderId="64" xfId="0" applyFont="1" applyFill="1" applyBorder="1" applyAlignment="1">
      <alignment vertical="center"/>
    </xf>
    <xf numFmtId="0" fontId="4" fillId="5" borderId="36" xfId="0" applyFont="1" applyFill="1" applyBorder="1" applyAlignment="1">
      <alignment vertical="center"/>
    </xf>
    <xf numFmtId="0" fontId="4" fillId="5" borderId="8" xfId="0" applyFont="1" applyFill="1" applyBorder="1" applyAlignment="1">
      <alignment vertical="center"/>
    </xf>
    <xf numFmtId="167" fontId="4" fillId="5" borderId="9" xfId="0" applyNumberFormat="1" applyFont="1" applyFill="1" applyBorder="1" applyAlignment="1">
      <alignment vertical="center"/>
    </xf>
    <xf numFmtId="167" fontId="4" fillId="5" borderId="65" xfId="0" applyNumberFormat="1" applyFont="1" applyFill="1" applyBorder="1" applyAlignment="1">
      <alignment vertical="center"/>
    </xf>
    <xf numFmtId="0" fontId="4" fillId="5" borderId="45" xfId="0" applyFont="1" applyFill="1" applyBorder="1" applyAlignment="1">
      <alignment horizontal="center" vertical="center" wrapText="1"/>
    </xf>
    <xf numFmtId="0" fontId="0" fillId="0" borderId="0" xfId="0" applyAlignment="1">
      <alignment horizontal="center" vertical="top" wrapText="1"/>
    </xf>
    <xf numFmtId="0" fontId="29" fillId="5" borderId="45" xfId="0" applyFont="1" applyFill="1" applyBorder="1" applyAlignment="1">
      <alignment horizontal="center" vertical="center" wrapText="1"/>
    </xf>
    <xf numFmtId="0" fontId="10" fillId="0" borderId="0" xfId="0" applyFont="1" applyAlignment="1">
      <alignment vertical="top" wrapText="1"/>
    </xf>
    <xf numFmtId="0" fontId="0" fillId="2" borderId="21" xfId="0" applyFill="1" applyBorder="1" applyAlignment="1">
      <alignment horizontal="left" vertical="center" wrapText="1" indent="2"/>
    </xf>
    <xf numFmtId="0" fontId="0" fillId="2" borderId="21" xfId="0" applyFill="1" applyBorder="1" applyAlignment="1">
      <alignment horizontal="left" vertical="center" indent="2"/>
    </xf>
    <xf numFmtId="0" fontId="25" fillId="11" borderId="48" xfId="0" applyFont="1" applyFill="1" applyBorder="1"/>
    <xf numFmtId="2" fontId="25" fillId="11" borderId="1" xfId="0" applyNumberFormat="1" applyFont="1" applyFill="1" applyBorder="1"/>
    <xf numFmtId="2" fontId="25" fillId="11" borderId="1" xfId="0" applyNumberFormat="1" applyFont="1" applyFill="1" applyBorder="1" applyAlignment="1">
      <alignment vertical="center"/>
    </xf>
    <xf numFmtId="164" fontId="25" fillId="11" borderId="6" xfId="0" applyNumberFormat="1" applyFont="1" applyFill="1" applyBorder="1" applyAlignment="1">
      <alignment vertical="center"/>
    </xf>
    <xf numFmtId="2" fontId="0" fillId="15" borderId="1" xfId="0" applyNumberFormat="1" applyFill="1" applyBorder="1" applyProtection="1">
      <protection locked="0"/>
    </xf>
    <xf numFmtId="0" fontId="10" fillId="0" borderId="0" xfId="0" applyFont="1" applyAlignment="1">
      <alignment horizontal="left" wrapText="1"/>
    </xf>
    <xf numFmtId="0" fontId="5" fillId="0" borderId="7" xfId="0" applyFont="1" applyBorder="1"/>
    <xf numFmtId="164" fontId="14" fillId="7" borderId="8" xfId="0" applyNumberFormat="1" applyFont="1" applyFill="1" applyBorder="1" applyProtection="1">
      <protection locked="0"/>
    </xf>
    <xf numFmtId="0" fontId="4" fillId="0" borderId="0" xfId="0" applyFont="1" applyAlignment="1">
      <alignment horizontal="center"/>
    </xf>
    <xf numFmtId="0" fontId="0" fillId="0" borderId="32" xfId="0" applyBorder="1"/>
    <xf numFmtId="0" fontId="25" fillId="11" borderId="69" xfId="0" applyFont="1" applyFill="1" applyBorder="1"/>
    <xf numFmtId="0" fontId="0" fillId="0" borderId="21" xfId="0" applyBorder="1" applyAlignment="1">
      <alignment horizontal="left" vertical="center"/>
    </xf>
    <xf numFmtId="0" fontId="0" fillId="0" borderId="36" xfId="0" applyBorder="1" applyAlignment="1">
      <alignment horizontal="left" vertical="center"/>
    </xf>
    <xf numFmtId="0" fontId="26" fillId="12" borderId="21" xfId="0" applyFont="1" applyFill="1" applyBorder="1" applyAlignment="1">
      <alignment horizontal="left" vertical="center"/>
    </xf>
    <xf numFmtId="0" fontId="26" fillId="12" borderId="21" xfId="0" applyFont="1" applyFill="1" applyBorder="1" applyAlignment="1">
      <alignment horizontal="left" vertical="center" wrapText="1"/>
    </xf>
    <xf numFmtId="0" fontId="25" fillId="12" borderId="36" xfId="0" applyFont="1" applyFill="1" applyBorder="1" applyAlignment="1">
      <alignment vertical="center" wrapText="1"/>
    </xf>
    <xf numFmtId="1" fontId="26" fillId="17" borderId="1" xfId="0" applyNumberFormat="1" applyFont="1" applyFill="1" applyBorder="1" applyProtection="1">
      <protection locked="0"/>
    </xf>
    <xf numFmtId="0" fontId="2" fillId="0" borderId="0" xfId="0" applyFont="1" applyAlignment="1">
      <alignment horizontal="center"/>
    </xf>
    <xf numFmtId="1" fontId="0" fillId="0" borderId="34" xfId="0" applyNumberFormat="1" applyBorder="1" applyAlignment="1">
      <alignment horizontal="center"/>
    </xf>
    <xf numFmtId="0" fontId="9" fillId="0" borderId="0" xfId="0" applyFont="1" applyAlignment="1">
      <alignment vertical="center"/>
    </xf>
    <xf numFmtId="0" fontId="10" fillId="0" borderId="0" xfId="0" applyFont="1" applyAlignment="1">
      <alignment vertical="center"/>
    </xf>
    <xf numFmtId="0" fontId="5" fillId="5" borderId="49" xfId="0" applyFont="1" applyFill="1" applyBorder="1" applyAlignment="1">
      <alignment vertical="center"/>
    </xf>
    <xf numFmtId="164" fontId="5" fillId="5" borderId="81" xfId="0" applyNumberFormat="1" applyFont="1" applyFill="1" applyBorder="1" applyAlignment="1">
      <alignment horizontal="center"/>
    </xf>
    <xf numFmtId="0" fontId="4" fillId="5" borderId="45" xfId="0" applyFont="1" applyFill="1" applyBorder="1" applyAlignment="1">
      <alignment vertical="center"/>
    </xf>
    <xf numFmtId="164" fontId="5" fillId="5" borderId="67" xfId="0" applyNumberFormat="1" applyFont="1" applyFill="1" applyBorder="1" applyAlignment="1">
      <alignment horizontal="center"/>
    </xf>
    <xf numFmtId="0" fontId="4" fillId="13" borderId="13" xfId="0" applyFont="1" applyFill="1" applyBorder="1" applyAlignment="1">
      <alignment vertical="center"/>
    </xf>
    <xf numFmtId="164" fontId="4" fillId="13" borderId="72" xfId="0" applyNumberFormat="1" applyFont="1" applyFill="1" applyBorder="1" applyAlignment="1">
      <alignment horizontal="center"/>
    </xf>
    <xf numFmtId="0" fontId="4" fillId="13" borderId="45" xfId="0" applyFont="1" applyFill="1" applyBorder="1"/>
    <xf numFmtId="164" fontId="5" fillId="13" borderId="67" xfId="0" applyNumberFormat="1" applyFont="1" applyFill="1" applyBorder="1" applyAlignment="1">
      <alignment horizontal="center"/>
    </xf>
    <xf numFmtId="164" fontId="0" fillId="14" borderId="68" xfId="0" applyNumberFormat="1" applyFill="1" applyBorder="1" applyAlignment="1">
      <alignment horizontal="center" vertical="center"/>
    </xf>
    <xf numFmtId="0" fontId="4" fillId="14" borderId="13" xfId="0" applyFont="1" applyFill="1" applyBorder="1" applyAlignment="1">
      <alignment vertical="center"/>
    </xf>
    <xf numFmtId="164" fontId="0" fillId="14" borderId="72" xfId="0" applyNumberFormat="1" applyFill="1" applyBorder="1" applyAlignment="1">
      <alignment horizontal="center" vertical="center"/>
    </xf>
    <xf numFmtId="0" fontId="5" fillId="5" borderId="3" xfId="0" applyFont="1" applyFill="1" applyBorder="1" applyAlignment="1">
      <alignment vertical="center"/>
    </xf>
    <xf numFmtId="164" fontId="5" fillId="5" borderId="62" xfId="0" applyNumberFormat="1" applyFont="1" applyFill="1" applyBorder="1" applyAlignment="1">
      <alignment horizontal="center"/>
    </xf>
    <xf numFmtId="0" fontId="4" fillId="14" borderId="59" xfId="0" applyFont="1" applyFill="1" applyBorder="1" applyAlignment="1">
      <alignment vertical="center"/>
    </xf>
    <xf numFmtId="0" fontId="4" fillId="11" borderId="13" xfId="0" applyFont="1" applyFill="1" applyBorder="1" applyAlignment="1">
      <alignment vertical="center"/>
    </xf>
    <xf numFmtId="164" fontId="4" fillId="11" borderId="72" xfId="0" applyNumberFormat="1" applyFont="1" applyFill="1" applyBorder="1" applyAlignment="1">
      <alignment horizontal="center"/>
    </xf>
    <xf numFmtId="0" fontId="4" fillId="0" borderId="24" xfId="0" applyFont="1" applyBorder="1" applyAlignment="1">
      <alignment horizontal="center"/>
    </xf>
    <xf numFmtId="0" fontId="33" fillId="0" borderId="0" xfId="0" applyFont="1"/>
    <xf numFmtId="0" fontId="0" fillId="0" borderId="78" xfId="0" applyBorder="1"/>
    <xf numFmtId="0" fontId="0" fillId="0" borderId="78" xfId="0" applyBorder="1" applyAlignment="1">
      <alignment vertical="top" wrapText="1"/>
    </xf>
    <xf numFmtId="0" fontId="0" fillId="0" borderId="78" xfId="0" applyBorder="1" applyAlignment="1">
      <alignment horizontal="left" vertical="top" wrapText="1"/>
    </xf>
    <xf numFmtId="0" fontId="10" fillId="0" borderId="83" xfId="0" applyFont="1" applyBorder="1" applyAlignment="1">
      <alignment vertical="top" wrapText="1"/>
    </xf>
    <xf numFmtId="0" fontId="10" fillId="0" borderId="76" xfId="0" applyFont="1" applyBorder="1" applyAlignment="1">
      <alignment vertical="top" wrapText="1"/>
    </xf>
    <xf numFmtId="0" fontId="0" fillId="0" borderId="76" xfId="0" applyBorder="1"/>
    <xf numFmtId="0" fontId="5" fillId="0" borderId="0" xfId="0" applyFont="1"/>
    <xf numFmtId="0" fontId="36" fillId="0" borderId="1" xfId="0" applyFont="1" applyBorder="1" applyAlignment="1" applyProtection="1">
      <alignment vertical="center" wrapText="1"/>
      <protection locked="0"/>
    </xf>
    <xf numFmtId="0" fontId="36" fillId="0" borderId="6" xfId="0" applyFont="1" applyBorder="1" applyAlignment="1" applyProtection="1">
      <alignment vertical="center" wrapText="1"/>
      <protection locked="0"/>
    </xf>
    <xf numFmtId="0" fontId="36" fillId="0" borderId="7" xfId="0" applyFont="1" applyBorder="1" applyAlignment="1" applyProtection="1">
      <alignment vertical="center" wrapText="1"/>
      <protection locked="0"/>
    </xf>
    <xf numFmtId="0" fontId="36" fillId="0" borderId="8" xfId="0" applyFont="1" applyBorder="1" applyAlignment="1" applyProtection="1">
      <alignment vertical="center" wrapText="1"/>
      <protection locked="0"/>
    </xf>
    <xf numFmtId="0" fontId="36" fillId="0" borderId="9" xfId="0" applyFont="1" applyBorder="1" applyAlignment="1" applyProtection="1">
      <alignment vertical="center" wrapText="1"/>
      <protection locked="0"/>
    </xf>
    <xf numFmtId="0" fontId="35" fillId="5" borderId="72" xfId="0" applyFont="1" applyFill="1" applyBorder="1" applyAlignment="1">
      <alignment horizontal="left" vertical="center" wrapText="1"/>
    </xf>
    <xf numFmtId="0" fontId="35" fillId="5" borderId="33" xfId="0" applyFont="1" applyFill="1" applyBorder="1" applyAlignment="1">
      <alignment horizontal="left" vertical="center" wrapText="1"/>
    </xf>
    <xf numFmtId="0" fontId="35" fillId="5" borderId="87" xfId="0" applyFont="1" applyFill="1" applyBorder="1" applyAlignment="1">
      <alignment horizontal="left" vertical="center" wrapText="1"/>
    </xf>
    <xf numFmtId="0" fontId="35" fillId="5" borderId="88" xfId="0" applyFont="1" applyFill="1" applyBorder="1" applyAlignment="1">
      <alignment horizontal="left" vertical="center" wrapText="1"/>
    </xf>
    <xf numFmtId="0" fontId="0" fillId="0" borderId="0" xfId="0" applyAlignment="1">
      <alignment horizontal="left"/>
    </xf>
    <xf numFmtId="0" fontId="35" fillId="5" borderId="56" xfId="0" applyFont="1" applyFill="1" applyBorder="1" applyAlignment="1">
      <alignment horizontal="left" vertical="center" wrapText="1"/>
    </xf>
    <xf numFmtId="0" fontId="35" fillId="5" borderId="14" xfId="0" applyFont="1" applyFill="1" applyBorder="1" applyAlignment="1">
      <alignment horizontal="left" vertical="center" wrapText="1"/>
    </xf>
    <xf numFmtId="0" fontId="35" fillId="5" borderId="15" xfId="0" applyFont="1" applyFill="1" applyBorder="1" applyAlignment="1">
      <alignment horizontal="left" vertical="center" wrapText="1"/>
    </xf>
    <xf numFmtId="0" fontId="0" fillId="0" borderId="2" xfId="0" applyBorder="1" applyAlignment="1">
      <alignment vertical="center"/>
    </xf>
    <xf numFmtId="1" fontId="0" fillId="7" borderId="8" xfId="0" applyNumberFormat="1" applyFill="1" applyBorder="1" applyProtection="1">
      <protection locked="0"/>
    </xf>
    <xf numFmtId="0" fontId="2" fillId="0" borderId="19" xfId="0" applyFont="1" applyBorder="1"/>
    <xf numFmtId="0" fontId="0" fillId="0" borderId="20" xfId="0" applyBorder="1"/>
    <xf numFmtId="168" fontId="0" fillId="0" borderId="21" xfId="0" applyNumberFormat="1" applyBorder="1"/>
    <xf numFmtId="0" fontId="41" fillId="0" borderId="10" xfId="0" applyFont="1" applyBorder="1"/>
    <xf numFmtId="6" fontId="42" fillId="0" borderId="11" xfId="0" applyNumberFormat="1" applyFont="1" applyBorder="1"/>
    <xf numFmtId="1" fontId="2" fillId="2" borderId="21" xfId="0" applyNumberFormat="1" applyFont="1" applyFill="1" applyBorder="1"/>
    <xf numFmtId="2" fontId="0" fillId="0" borderId="1" xfId="0" applyNumberFormat="1" applyBorder="1"/>
    <xf numFmtId="2" fontId="0" fillId="0" borderId="19" xfId="0" applyNumberFormat="1" applyBorder="1"/>
    <xf numFmtId="165" fontId="0" fillId="0" borderId="6" xfId="1" applyNumberFormat="1" applyFont="1" applyFill="1" applyBorder="1" applyProtection="1"/>
    <xf numFmtId="164" fontId="25" fillId="12" borderId="1" xfId="0" applyNumberFormat="1" applyFont="1" applyFill="1" applyBorder="1" applyAlignment="1">
      <alignment horizontal="center" vertical="center"/>
    </xf>
    <xf numFmtId="0" fontId="0" fillId="7" borderId="1" xfId="0" applyFill="1" applyBorder="1" applyAlignment="1" applyProtection="1">
      <alignment horizontal="center"/>
      <protection locked="0"/>
    </xf>
    <xf numFmtId="0" fontId="0" fillId="0" borderId="24" xfId="0" applyBorder="1" applyAlignment="1">
      <alignment vertical="center" wrapText="1"/>
    </xf>
    <xf numFmtId="0" fontId="0" fillId="0" borderId="0" xfId="0" applyAlignment="1">
      <alignment vertical="center" wrapText="1"/>
    </xf>
    <xf numFmtId="0" fontId="5" fillId="0" borderId="0" xfId="0" applyFont="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0" fillId="0" borderId="1" xfId="0" applyBorder="1" applyAlignment="1">
      <alignment vertical="center" wrapText="1"/>
    </xf>
    <xf numFmtId="2" fontId="0" fillId="0" borderId="19" xfId="2" applyNumberFormat="1" applyFont="1" applyBorder="1" applyAlignment="1">
      <alignment vertical="center" wrapText="1"/>
    </xf>
    <xf numFmtId="2" fontId="0" fillId="0" borderId="6" xfId="0" applyNumberFormat="1" applyBorder="1" applyAlignment="1">
      <alignment vertical="center" wrapText="1"/>
    </xf>
    <xf numFmtId="0" fontId="0" fillId="0" borderId="13" xfId="0" applyBorder="1" applyAlignment="1">
      <alignment vertical="center" wrapText="1"/>
    </xf>
    <xf numFmtId="0" fontId="0" fillId="0" borderId="14" xfId="0" applyBorder="1" applyAlignment="1">
      <alignment vertical="center" wrapText="1"/>
    </xf>
    <xf numFmtId="2" fontId="0" fillId="0" borderId="14" xfId="0" applyNumberFormat="1" applyBorder="1" applyAlignment="1">
      <alignment vertical="center" wrapText="1"/>
    </xf>
    <xf numFmtId="2" fontId="0" fillId="0" borderId="1" xfId="2" applyNumberFormat="1" applyFont="1" applyBorder="1" applyAlignment="1">
      <alignment vertical="center" wrapText="1"/>
    </xf>
    <xf numFmtId="2" fontId="0" fillId="0" borderId="12" xfId="0" applyNumberFormat="1" applyBorder="1" applyAlignment="1">
      <alignment vertical="center" wrapText="1"/>
    </xf>
    <xf numFmtId="2" fontId="0" fillId="0" borderId="40" xfId="2" applyNumberFormat="1" applyFont="1" applyBorder="1" applyAlignment="1">
      <alignment vertical="center" wrapText="1"/>
    </xf>
    <xf numFmtId="0" fontId="0" fillId="10" borderId="3" xfId="0" applyFill="1" applyBorder="1" applyAlignment="1">
      <alignment vertical="center" wrapText="1"/>
    </xf>
    <xf numFmtId="0" fontId="0" fillId="10" borderId="1" xfId="0" applyFill="1" applyBorder="1" applyAlignment="1">
      <alignment vertical="center" wrapText="1"/>
    </xf>
    <xf numFmtId="0" fontId="0" fillId="0" borderId="11" xfId="0" applyBorder="1" applyAlignment="1">
      <alignment vertical="center" wrapText="1"/>
    </xf>
    <xf numFmtId="0" fontId="0" fillId="10" borderId="11" xfId="0" applyFill="1" applyBorder="1" applyAlignment="1">
      <alignment vertical="center" wrapText="1"/>
    </xf>
    <xf numFmtId="0" fontId="36" fillId="0" borderId="5" xfId="0" applyFont="1" applyBorder="1" applyAlignment="1" applyProtection="1">
      <alignment vertical="center" wrapText="1"/>
      <protection locked="0"/>
    </xf>
    <xf numFmtId="0" fontId="17" fillId="4" borderId="32" xfId="0" applyFont="1" applyFill="1" applyBorder="1" applyAlignment="1">
      <alignment horizontal="left" vertical="top" wrapText="1"/>
    </xf>
    <xf numFmtId="0" fontId="17" fillId="4" borderId="30" xfId="0" applyFont="1" applyFill="1" applyBorder="1" applyAlignment="1">
      <alignment horizontal="left" vertical="top" wrapText="1"/>
    </xf>
    <xf numFmtId="0" fontId="2" fillId="0" borderId="32" xfId="0" applyFont="1" applyBorder="1" applyAlignment="1">
      <alignment vertical="center" wrapText="1"/>
    </xf>
    <xf numFmtId="0" fontId="2" fillId="0" borderId="33" xfId="0" applyFont="1" applyBorder="1" applyAlignment="1">
      <alignment vertical="center" wrapText="1"/>
    </xf>
    <xf numFmtId="2" fontId="2" fillId="0" borderId="33" xfId="0" applyNumberFormat="1" applyFont="1" applyBorder="1" applyAlignment="1">
      <alignment vertical="center" wrapText="1"/>
    </xf>
    <xf numFmtId="0" fontId="0" fillId="7" borderId="19" xfId="0" applyFill="1" applyBorder="1" applyAlignment="1" applyProtection="1">
      <alignment horizontal="center"/>
      <protection locked="0"/>
    </xf>
    <xf numFmtId="0" fontId="0" fillId="7" borderId="20" xfId="0" applyFill="1" applyBorder="1" applyAlignment="1" applyProtection="1">
      <alignment horizontal="center"/>
      <protection locked="0"/>
    </xf>
    <xf numFmtId="0" fontId="0" fillId="7" borderId="89" xfId="0" applyFill="1" applyBorder="1" applyAlignment="1" applyProtection="1">
      <alignment horizontal="center"/>
      <protection locked="0"/>
    </xf>
    <xf numFmtId="2" fontId="0" fillId="0" borderId="1" xfId="0" applyNumberFormat="1" applyBorder="1" applyProtection="1">
      <protection locked="0"/>
    </xf>
    <xf numFmtId="2" fontId="0" fillId="0" borderId="19" xfId="0" applyNumberFormat="1" applyBorder="1" applyProtection="1">
      <protection locked="0"/>
    </xf>
    <xf numFmtId="2" fontId="0" fillId="0" borderId="65" xfId="0" applyNumberFormat="1" applyBorder="1" applyAlignment="1">
      <alignment vertical="center" wrapText="1"/>
    </xf>
    <xf numFmtId="0" fontId="2" fillId="0" borderId="0" xfId="0" applyFont="1" applyProtection="1">
      <protection locked="0"/>
    </xf>
    <xf numFmtId="0" fontId="35" fillId="0" borderId="2" xfId="0" applyFont="1" applyBorder="1" applyAlignment="1" applyProtection="1">
      <alignment vertical="center" wrapText="1"/>
      <protection locked="0"/>
    </xf>
    <xf numFmtId="0" fontId="35" fillId="0" borderId="3" xfId="0" applyFont="1" applyBorder="1" applyAlignment="1" applyProtection="1">
      <alignment vertical="center" wrapText="1"/>
      <protection locked="0"/>
    </xf>
    <xf numFmtId="0" fontId="36" fillId="0" borderId="3" xfId="0" applyFont="1" applyBorder="1" applyAlignment="1" applyProtection="1">
      <alignment vertical="center" wrapText="1"/>
      <protection locked="0"/>
    </xf>
    <xf numFmtId="0" fontId="35" fillId="0" borderId="5" xfId="0" applyFont="1" applyBorder="1" applyAlignment="1" applyProtection="1">
      <alignment vertical="center" wrapText="1"/>
      <protection locked="0"/>
    </xf>
    <xf numFmtId="0" fontId="0" fillId="0" borderId="4" xfId="0" applyBorder="1" applyAlignment="1">
      <alignment vertical="center" wrapText="1"/>
    </xf>
    <xf numFmtId="0" fontId="0" fillId="0" borderId="6" xfId="0" applyBorder="1" applyAlignment="1">
      <alignment vertical="center" wrapText="1"/>
    </xf>
    <xf numFmtId="0" fontId="0" fillId="0" borderId="5" xfId="0" applyBorder="1" applyAlignment="1" applyProtection="1">
      <alignment horizontal="center" vertical="center" wrapText="1"/>
      <protection locked="0"/>
    </xf>
    <xf numFmtId="0" fontId="0" fillId="0" borderId="1" xfId="0" applyBorder="1" applyAlignment="1" applyProtection="1">
      <alignment vertical="center" wrapText="1"/>
      <protection locked="0"/>
    </xf>
    <xf numFmtId="0" fontId="5" fillId="0" borderId="5" xfId="0" applyFont="1" applyBorder="1" applyAlignment="1">
      <alignment vertical="center" wrapText="1"/>
    </xf>
    <xf numFmtId="0" fontId="5" fillId="0" borderId="7" xfId="0" applyFont="1" applyBorder="1" applyAlignment="1">
      <alignment vertical="center" wrapText="1"/>
    </xf>
    <xf numFmtId="0" fontId="0" fillId="0" borderId="8" xfId="0" applyBorder="1" applyAlignment="1" applyProtection="1">
      <alignment vertical="center" wrapText="1"/>
      <protection locked="0"/>
    </xf>
    <xf numFmtId="0" fontId="0" fillId="0" borderId="9" xfId="0" applyBorder="1" applyAlignment="1">
      <alignment vertical="center" wrapText="1"/>
    </xf>
    <xf numFmtId="0" fontId="36" fillId="0" borderId="1" xfId="0" applyFont="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9" fillId="0" borderId="1" xfId="0" applyFont="1" applyBorder="1" applyAlignment="1" applyProtection="1">
      <alignment horizontal="left" vertical="center" wrapText="1"/>
      <protection locked="0"/>
    </xf>
    <xf numFmtId="0" fontId="5" fillId="0" borderId="8" xfId="0" applyFont="1" applyBorder="1" applyAlignment="1">
      <alignment horizontal="left" vertical="center" wrapText="1"/>
    </xf>
    <xf numFmtId="0" fontId="5" fillId="0" borderId="2" xfId="0" applyFont="1" applyBorder="1" applyAlignment="1">
      <alignment vertical="center"/>
    </xf>
    <xf numFmtId="0" fontId="36" fillId="0" borderId="4" xfId="0" applyFont="1" applyBorder="1" applyAlignment="1" applyProtection="1">
      <alignment vertical="center" wrapText="1"/>
      <protection locked="0"/>
    </xf>
    <xf numFmtId="0" fontId="35" fillId="0" borderId="1" xfId="0" applyFont="1" applyBorder="1" applyAlignment="1" applyProtection="1">
      <alignment vertical="center" wrapText="1"/>
      <protection locked="0"/>
    </xf>
    <xf numFmtId="0" fontId="5" fillId="0" borderId="5" xfId="0" applyFont="1" applyBorder="1" applyAlignment="1">
      <alignment vertical="center"/>
    </xf>
    <xf numFmtId="0" fontId="35" fillId="0" borderId="8" xfId="0" applyFont="1" applyBorder="1" applyAlignment="1" applyProtection="1">
      <alignment vertical="center" wrapText="1"/>
      <protection locked="0"/>
    </xf>
    <xf numFmtId="0" fontId="2" fillId="5" borderId="70" xfId="0" applyFont="1" applyFill="1" applyBorder="1" applyAlignment="1">
      <alignment horizontal="left" vertical="center" wrapText="1"/>
    </xf>
    <xf numFmtId="0" fontId="2" fillId="5" borderId="13" xfId="0" applyFont="1" applyFill="1" applyBorder="1" applyAlignment="1">
      <alignment horizontal="center" vertical="center" wrapText="1"/>
    </xf>
    <xf numFmtId="0" fontId="2" fillId="5" borderId="14" xfId="0" applyFont="1" applyFill="1" applyBorder="1" applyAlignment="1">
      <alignment horizontal="center" vertical="center" wrapText="1"/>
    </xf>
    <xf numFmtId="0" fontId="2" fillId="11" borderId="14" xfId="0" applyFont="1" applyFill="1" applyBorder="1" applyAlignment="1">
      <alignment horizontal="center" vertical="center" wrapText="1"/>
    </xf>
    <xf numFmtId="0" fontId="2" fillId="11" borderId="15" xfId="0" applyFont="1" applyFill="1" applyBorder="1" applyAlignment="1">
      <alignment horizontal="center" vertical="center" wrapText="1"/>
    </xf>
    <xf numFmtId="0" fontId="0" fillId="0" borderId="82" xfId="0" applyBorder="1" applyAlignment="1">
      <alignment vertical="center" wrapText="1"/>
    </xf>
    <xf numFmtId="0" fontId="0" fillId="0" borderId="59" xfId="0" applyBorder="1" applyAlignment="1">
      <alignment vertical="center" wrapText="1"/>
    </xf>
    <xf numFmtId="2" fontId="0" fillId="0" borderId="59" xfId="0" applyNumberFormat="1" applyBorder="1" applyAlignment="1">
      <alignment vertical="center" wrapText="1"/>
    </xf>
    <xf numFmtId="0" fontId="5" fillId="0" borderId="2" xfId="0" applyFont="1" applyBorder="1" applyAlignment="1">
      <alignment vertical="center" wrapText="1"/>
    </xf>
    <xf numFmtId="0" fontId="5" fillId="0" borderId="3" xfId="0" applyFont="1" applyBorder="1" applyAlignment="1">
      <alignment horizontal="justify" vertical="center" wrapText="1"/>
    </xf>
    <xf numFmtId="2" fontId="0" fillId="0" borderId="3" xfId="0" applyNumberFormat="1" applyBorder="1" applyAlignment="1">
      <alignment vertical="center" wrapText="1"/>
    </xf>
    <xf numFmtId="2" fontId="0" fillId="0" borderId="4" xfId="0" applyNumberFormat="1" applyBorder="1" applyAlignment="1">
      <alignment vertical="center" wrapText="1"/>
    </xf>
    <xf numFmtId="0" fontId="5" fillId="0" borderId="1" xfId="0" applyFont="1" applyBorder="1" applyAlignment="1">
      <alignment horizontal="justify" vertical="center" wrapText="1"/>
    </xf>
    <xf numFmtId="0" fontId="0" fillId="0" borderId="7" xfId="0" applyBorder="1" applyAlignment="1">
      <alignment vertical="center" wrapText="1"/>
    </xf>
    <xf numFmtId="0" fontId="0" fillId="0" borderId="8" xfId="0" applyBorder="1" applyAlignment="1">
      <alignment vertical="center" wrapText="1"/>
    </xf>
    <xf numFmtId="0" fontId="5" fillId="0" borderId="8" xfId="0" applyFont="1" applyBorder="1" applyAlignment="1">
      <alignment horizontal="justify" vertical="center" wrapText="1"/>
    </xf>
    <xf numFmtId="0" fontId="0" fillId="10" borderId="8" xfId="0" applyFill="1" applyBorder="1" applyAlignment="1">
      <alignment vertical="center" wrapText="1"/>
    </xf>
    <xf numFmtId="2" fontId="0" fillId="0" borderId="8" xfId="2" applyNumberFormat="1" applyFont="1" applyBorder="1" applyAlignment="1">
      <alignment vertical="center" wrapText="1"/>
    </xf>
    <xf numFmtId="2" fontId="0" fillId="0" borderId="9" xfId="0" applyNumberFormat="1" applyBorder="1" applyAlignment="1">
      <alignment vertical="center" wrapText="1"/>
    </xf>
    <xf numFmtId="2" fontId="0" fillId="0" borderId="3" xfId="2" applyNumberFormat="1" applyFont="1" applyBorder="1" applyAlignment="1">
      <alignment vertical="center" wrapText="1"/>
    </xf>
    <xf numFmtId="2" fontId="9" fillId="0" borderId="3" xfId="2" applyNumberFormat="1" applyFont="1" applyBorder="1" applyAlignment="1">
      <alignment vertical="center" wrapText="1"/>
    </xf>
    <xf numFmtId="2" fontId="0" fillId="0" borderId="11" xfId="2" applyNumberFormat="1" applyFont="1" applyBorder="1" applyAlignment="1">
      <alignment vertical="center" wrapText="1"/>
    </xf>
    <xf numFmtId="164" fontId="0" fillId="0" borderId="1" xfId="0" applyNumberFormat="1" applyBorder="1" applyAlignment="1" applyProtection="1">
      <alignment horizontal="right" vertical="top"/>
      <protection locked="0"/>
    </xf>
    <xf numFmtId="0" fontId="0" fillId="0" borderId="2" xfId="0" applyBorder="1" applyAlignment="1">
      <alignment horizontal="left" vertical="center"/>
    </xf>
    <xf numFmtId="0" fontId="5" fillId="0" borderId="3" xfId="0" applyFont="1" applyBorder="1" applyAlignment="1" applyProtection="1">
      <alignment vertical="center"/>
      <protection locked="0"/>
    </xf>
    <xf numFmtId="0" fontId="5" fillId="3" borderId="3" xfId="0" applyFont="1" applyFill="1" applyBorder="1" applyAlignment="1">
      <alignment vertical="center"/>
    </xf>
    <xf numFmtId="0" fontId="5" fillId="3" borderId="1" xfId="0" applyFont="1" applyFill="1" applyBorder="1" applyAlignment="1" applyProtection="1">
      <alignment horizontal="center" vertical="center"/>
      <protection locked="0"/>
    </xf>
    <xf numFmtId="0" fontId="5" fillId="0" borderId="8" xfId="0" applyFont="1" applyBorder="1" applyAlignment="1" applyProtection="1">
      <alignment vertical="center"/>
      <protection locked="0"/>
    </xf>
    <xf numFmtId="0" fontId="9" fillId="0" borderId="3" xfId="0" applyFont="1" applyBorder="1" applyAlignment="1">
      <alignment vertical="center" wrapText="1"/>
    </xf>
    <xf numFmtId="0" fontId="9" fillId="0" borderId="11" xfId="0" applyFont="1" applyBorder="1" applyAlignment="1">
      <alignment vertical="center" wrapText="1"/>
    </xf>
    <xf numFmtId="0" fontId="2" fillId="0" borderId="32" xfId="0" applyFont="1" applyBorder="1" applyAlignment="1">
      <alignment horizontal="left" vertical="top" wrapText="1"/>
    </xf>
    <xf numFmtId="0" fontId="2" fillId="0" borderId="34" xfId="0" applyFont="1" applyBorder="1" applyAlignment="1">
      <alignment horizontal="left" vertical="top" wrapText="1"/>
    </xf>
    <xf numFmtId="0" fontId="2" fillId="0" borderId="29" xfId="0" applyFont="1" applyBorder="1" applyAlignment="1">
      <alignment horizontal="left" vertical="top" wrapText="1"/>
    </xf>
    <xf numFmtId="0" fontId="2" fillId="0" borderId="23" xfId="0" applyFont="1" applyBorder="1" applyAlignment="1">
      <alignment horizontal="left" vertical="top" wrapText="1"/>
    </xf>
    <xf numFmtId="0" fontId="2" fillId="0" borderId="30" xfId="0" applyFont="1" applyBorder="1" applyAlignment="1">
      <alignment horizontal="left" vertical="top" wrapText="1"/>
    </xf>
    <xf numFmtId="0" fontId="2" fillId="0" borderId="25" xfId="0" applyFont="1" applyBorder="1" applyAlignment="1">
      <alignment horizontal="left" vertical="top" wrapText="1"/>
    </xf>
    <xf numFmtId="0" fontId="2" fillId="0" borderId="31" xfId="0" applyFont="1" applyBorder="1" applyAlignment="1">
      <alignment horizontal="left" vertical="top" wrapText="1"/>
    </xf>
    <xf numFmtId="0" fontId="2" fillId="0" borderId="28" xfId="0" applyFont="1" applyBorder="1" applyAlignment="1">
      <alignment horizontal="left" vertical="top" wrapText="1"/>
    </xf>
    <xf numFmtId="0" fontId="19" fillId="10" borderId="0" xfId="0" applyFont="1" applyFill="1" applyAlignment="1">
      <alignment horizontal="center"/>
    </xf>
    <xf numFmtId="0" fontId="2" fillId="2" borderId="31" xfId="0" applyFont="1" applyFill="1" applyBorder="1" applyAlignment="1">
      <alignment horizontal="left" vertical="top" wrapText="1"/>
    </xf>
    <xf numFmtId="0" fontId="2" fillId="2" borderId="28" xfId="0" applyFont="1" applyFill="1" applyBorder="1" applyAlignment="1">
      <alignment horizontal="left" vertical="top" wrapText="1"/>
    </xf>
    <xf numFmtId="0" fontId="17" fillId="0" borderId="29" xfId="0" applyFont="1" applyBorder="1" applyAlignment="1">
      <alignment horizontal="left" vertical="top" wrapText="1"/>
    </xf>
    <xf numFmtId="0" fontId="17" fillId="0" borderId="23" xfId="0" applyFont="1" applyBorder="1" applyAlignment="1">
      <alignment horizontal="left" vertical="top" wrapText="1"/>
    </xf>
    <xf numFmtId="0" fontId="17" fillId="0" borderId="32" xfId="0" applyFont="1" applyBorder="1" applyAlignment="1">
      <alignment horizontal="left" vertical="top" wrapText="1"/>
    </xf>
    <xf numFmtId="0" fontId="17" fillId="0" borderId="34" xfId="0" applyFont="1" applyBorder="1" applyAlignment="1">
      <alignment horizontal="left" vertical="top" wrapText="1"/>
    </xf>
    <xf numFmtId="0" fontId="0" fillId="0" borderId="0" xfId="0" applyAlignment="1">
      <alignment horizontal="center"/>
    </xf>
    <xf numFmtId="0" fontId="0" fillId="0" borderId="30" xfId="0" applyBorder="1" applyAlignment="1">
      <alignment horizontal="center" vertical="center"/>
    </xf>
    <xf numFmtId="0" fontId="0" fillId="0" borderId="0" xfId="0" applyAlignment="1">
      <alignment horizontal="center" vertical="center"/>
    </xf>
    <xf numFmtId="0" fontId="0" fillId="0" borderId="0" xfId="0" applyAlignment="1">
      <alignment horizontal="left" vertical="center"/>
    </xf>
    <xf numFmtId="0" fontId="1" fillId="0" borderId="0" xfId="0" applyFont="1" applyAlignment="1">
      <alignment horizontal="left" vertical="center"/>
    </xf>
    <xf numFmtId="0" fontId="17" fillId="0" borderId="31" xfId="0" applyFont="1" applyBorder="1" applyAlignment="1">
      <alignment horizontal="left" vertical="top" wrapText="1"/>
    </xf>
    <xf numFmtId="0" fontId="17" fillId="0" borderId="28" xfId="0" applyFont="1" applyBorder="1" applyAlignment="1">
      <alignment horizontal="left" vertical="top" wrapText="1"/>
    </xf>
    <xf numFmtId="49" fontId="0" fillId="0" borderId="37" xfId="0" applyNumberFormat="1" applyBorder="1" applyAlignment="1" applyProtection="1">
      <alignment horizontal="left" vertical="top" wrapText="1"/>
      <protection locked="0"/>
    </xf>
    <xf numFmtId="49" fontId="0" fillId="0" borderId="38" xfId="0" applyNumberFormat="1" applyBorder="1" applyAlignment="1" applyProtection="1">
      <alignment horizontal="left" vertical="top" wrapText="1"/>
      <protection locked="0"/>
    </xf>
    <xf numFmtId="0" fontId="13" fillId="5" borderId="32" xfId="0" applyFont="1" applyFill="1" applyBorder="1" applyAlignment="1">
      <alignment horizontal="center"/>
    </xf>
    <xf numFmtId="0" fontId="13" fillId="5" borderId="33" xfId="0" applyFont="1" applyFill="1" applyBorder="1" applyAlignment="1">
      <alignment horizontal="center"/>
    </xf>
    <xf numFmtId="0" fontId="13" fillId="5" borderId="34" xfId="0" applyFont="1" applyFill="1" applyBorder="1" applyAlignment="1">
      <alignment horizontal="center"/>
    </xf>
    <xf numFmtId="0" fontId="10" fillId="4" borderId="30" xfId="0" applyFont="1" applyFill="1" applyBorder="1" applyAlignment="1">
      <alignment horizontal="left" vertical="top" wrapText="1"/>
    </xf>
    <xf numFmtId="0" fontId="9" fillId="4" borderId="0" xfId="0" applyFont="1" applyFill="1" applyAlignment="1">
      <alignment horizontal="left" vertical="top" wrapText="1"/>
    </xf>
    <xf numFmtId="0" fontId="9" fillId="4" borderId="25" xfId="0" applyFont="1" applyFill="1" applyBorder="1" applyAlignment="1">
      <alignment horizontal="left" vertical="top" wrapText="1"/>
    </xf>
    <xf numFmtId="49" fontId="0" fillId="2" borderId="30" xfId="0" applyNumberFormat="1" applyFill="1" applyBorder="1" applyAlignment="1" applyProtection="1">
      <alignment horizontal="left" vertical="top" wrapText="1"/>
      <protection locked="0"/>
    </xf>
    <xf numFmtId="49" fontId="0" fillId="2" borderId="0" xfId="0" applyNumberFormat="1" applyFill="1" applyAlignment="1" applyProtection="1">
      <alignment horizontal="left" vertical="top"/>
      <protection locked="0"/>
    </xf>
    <xf numFmtId="49" fontId="0" fillId="2" borderId="25" xfId="0" applyNumberFormat="1" applyFill="1" applyBorder="1" applyAlignment="1" applyProtection="1">
      <alignment horizontal="left" vertical="top"/>
      <protection locked="0"/>
    </xf>
    <xf numFmtId="49" fontId="0" fillId="2" borderId="30" xfId="0" applyNumberFormat="1" applyFill="1" applyBorder="1" applyAlignment="1" applyProtection="1">
      <alignment horizontal="left" vertical="top"/>
      <protection locked="0"/>
    </xf>
    <xf numFmtId="49" fontId="0" fillId="2" borderId="31" xfId="0" applyNumberFormat="1" applyFill="1" applyBorder="1" applyAlignment="1" applyProtection="1">
      <alignment horizontal="left" vertical="top"/>
      <protection locked="0"/>
    </xf>
    <xf numFmtId="49" fontId="0" fillId="2" borderId="27" xfId="0" applyNumberFormat="1" applyFill="1" applyBorder="1" applyAlignment="1" applyProtection="1">
      <alignment horizontal="left" vertical="top"/>
      <protection locked="0"/>
    </xf>
    <xf numFmtId="49" fontId="0" fillId="2" borderId="28" xfId="0" applyNumberFormat="1" applyFill="1" applyBorder="1" applyAlignment="1" applyProtection="1">
      <alignment horizontal="left" vertical="top"/>
      <protection locked="0"/>
    </xf>
    <xf numFmtId="0" fontId="2" fillId="5" borderId="29" xfId="0" applyFont="1" applyFill="1" applyBorder="1" applyAlignment="1">
      <alignment horizontal="left"/>
    </xf>
    <xf numFmtId="0" fontId="2" fillId="5" borderId="22" xfId="0" applyFont="1" applyFill="1" applyBorder="1" applyAlignment="1">
      <alignment horizontal="left"/>
    </xf>
    <xf numFmtId="0" fontId="2" fillId="5" borderId="23" xfId="0" applyFont="1" applyFill="1" applyBorder="1" applyAlignment="1">
      <alignment horizontal="left"/>
    </xf>
    <xf numFmtId="0" fontId="10" fillId="6" borderId="30" xfId="0" applyFont="1" applyFill="1" applyBorder="1" applyAlignment="1">
      <alignment horizontal="left" vertical="top" wrapText="1"/>
    </xf>
    <xf numFmtId="0" fontId="10" fillId="6" borderId="0" xfId="0" applyFont="1" applyFill="1" applyAlignment="1">
      <alignment horizontal="left" vertical="top" wrapText="1"/>
    </xf>
    <xf numFmtId="0" fontId="10" fillId="6" borderId="25" xfId="0" applyFont="1" applyFill="1" applyBorder="1" applyAlignment="1">
      <alignment horizontal="left" vertical="top" wrapText="1"/>
    </xf>
    <xf numFmtId="49" fontId="0" fillId="2" borderId="30" xfId="0" applyNumberFormat="1" applyFill="1" applyBorder="1" applyAlignment="1" applyProtection="1">
      <alignment horizontal="center" vertical="top" wrapText="1"/>
      <protection locked="0"/>
    </xf>
    <xf numFmtId="49" fontId="0" fillId="2" borderId="0" xfId="0" applyNumberFormat="1" applyFill="1" applyAlignment="1" applyProtection="1">
      <alignment horizontal="center" vertical="top" wrapText="1"/>
      <protection locked="0"/>
    </xf>
    <xf numFmtId="49" fontId="0" fillId="2" borderId="25" xfId="0" applyNumberFormat="1" applyFill="1" applyBorder="1" applyAlignment="1" applyProtection="1">
      <alignment horizontal="center" vertical="top" wrapText="1"/>
      <protection locked="0"/>
    </xf>
    <xf numFmtId="49" fontId="0" fillId="2" borderId="31" xfId="0" applyNumberFormat="1" applyFill="1" applyBorder="1" applyAlignment="1" applyProtection="1">
      <alignment horizontal="center" vertical="top" wrapText="1"/>
      <protection locked="0"/>
    </xf>
    <xf numFmtId="49" fontId="0" fillId="2" borderId="27" xfId="0" applyNumberFormat="1" applyFill="1" applyBorder="1" applyAlignment="1" applyProtection="1">
      <alignment horizontal="center" vertical="top" wrapText="1"/>
      <protection locked="0"/>
    </xf>
    <xf numFmtId="49" fontId="0" fillId="2" borderId="28" xfId="0" applyNumberFormat="1" applyFill="1" applyBorder="1" applyAlignment="1" applyProtection="1">
      <alignment horizontal="center" vertical="top" wrapText="1"/>
      <protection locked="0"/>
    </xf>
    <xf numFmtId="0" fontId="10" fillId="4" borderId="0" xfId="0" applyFont="1" applyFill="1" applyAlignment="1">
      <alignment horizontal="left" vertical="top" wrapText="1"/>
    </xf>
    <xf numFmtId="0" fontId="10" fillId="4" borderId="25" xfId="0" applyFont="1" applyFill="1" applyBorder="1" applyAlignment="1">
      <alignment horizontal="left" vertical="top" wrapText="1"/>
    </xf>
    <xf numFmtId="0" fontId="17" fillId="5" borderId="29" xfId="0" applyFont="1" applyFill="1" applyBorder="1" applyAlignment="1">
      <alignment horizontal="left"/>
    </xf>
    <xf numFmtId="0" fontId="18" fillId="5" borderId="22" xfId="0" applyFont="1" applyFill="1" applyBorder="1" applyAlignment="1">
      <alignment horizontal="left"/>
    </xf>
    <xf numFmtId="0" fontId="18" fillId="5" borderId="23" xfId="0" applyFont="1" applyFill="1" applyBorder="1" applyAlignment="1">
      <alignment horizontal="left"/>
    </xf>
    <xf numFmtId="49" fontId="0" fillId="0" borderId="30" xfId="0" applyNumberFormat="1" applyBorder="1" applyAlignment="1" applyProtection="1">
      <alignment horizontal="left" vertical="top" wrapText="1"/>
      <protection locked="0"/>
    </xf>
    <xf numFmtId="49" fontId="0" fillId="0" borderId="0" xfId="0" applyNumberFormat="1" applyAlignment="1" applyProtection="1">
      <alignment horizontal="left" vertical="top"/>
      <protection locked="0"/>
    </xf>
    <xf numFmtId="49" fontId="0" fillId="0" borderId="25" xfId="0" applyNumberFormat="1" applyBorder="1" applyAlignment="1" applyProtection="1">
      <alignment horizontal="left" vertical="top"/>
      <protection locked="0"/>
    </xf>
    <xf numFmtId="49" fontId="0" fillId="0" borderId="30" xfId="0" applyNumberFormat="1" applyBorder="1" applyAlignment="1" applyProtection="1">
      <alignment horizontal="left" vertical="top"/>
      <protection locked="0"/>
    </xf>
    <xf numFmtId="49" fontId="0" fillId="0" borderId="31" xfId="0" applyNumberFormat="1" applyBorder="1" applyAlignment="1" applyProtection="1">
      <alignment horizontal="left" vertical="top"/>
      <protection locked="0"/>
    </xf>
    <xf numFmtId="49" fontId="0" fillId="0" borderId="27" xfId="0" applyNumberFormat="1" applyBorder="1" applyAlignment="1" applyProtection="1">
      <alignment horizontal="left" vertical="top"/>
      <protection locked="0"/>
    </xf>
    <xf numFmtId="49" fontId="0" fillId="0" borderId="28" xfId="0" applyNumberFormat="1" applyBorder="1" applyAlignment="1" applyProtection="1">
      <alignment horizontal="left" vertical="top"/>
      <protection locked="0"/>
    </xf>
    <xf numFmtId="0" fontId="2" fillId="0" borderId="19" xfId="0" applyFont="1" applyBorder="1" applyAlignment="1">
      <alignment horizontal="left" vertical="top"/>
    </xf>
    <xf numFmtId="0" fontId="2" fillId="0" borderId="21" xfId="0" applyFont="1" applyBorder="1" applyAlignment="1">
      <alignment horizontal="left" vertical="top"/>
    </xf>
    <xf numFmtId="0" fontId="0" fillId="0" borderId="40" xfId="0" applyBorder="1" applyAlignment="1">
      <alignment horizontal="center"/>
    </xf>
    <xf numFmtId="0" fontId="0" fillId="0" borderId="48" xfId="0" applyBorder="1" applyAlignment="1">
      <alignment horizontal="center"/>
    </xf>
    <xf numFmtId="0" fontId="0" fillId="0" borderId="41" xfId="0" applyBorder="1" applyAlignment="1">
      <alignment horizontal="center"/>
    </xf>
    <xf numFmtId="0" fontId="0" fillId="0" borderId="30" xfId="0" applyBorder="1" applyAlignment="1">
      <alignment horizontal="center"/>
    </xf>
    <xf numFmtId="0" fontId="0" fillId="0" borderId="46" xfId="0" applyBorder="1" applyAlignment="1">
      <alignment horizontal="center"/>
    </xf>
    <xf numFmtId="0" fontId="2" fillId="0" borderId="30" xfId="0" applyFont="1" applyBorder="1" applyAlignment="1">
      <alignment horizontal="center"/>
    </xf>
    <xf numFmtId="0" fontId="2" fillId="0" borderId="46" xfId="0" applyFont="1" applyBorder="1" applyAlignment="1">
      <alignment horizontal="center"/>
    </xf>
    <xf numFmtId="0" fontId="0" fillId="0" borderId="47" xfId="0" applyBorder="1" applyAlignment="1">
      <alignment horizontal="center"/>
    </xf>
    <xf numFmtId="0" fontId="0" fillId="0" borderId="24" xfId="0" applyBorder="1" applyAlignment="1">
      <alignment horizontal="center"/>
    </xf>
    <xf numFmtId="0" fontId="6" fillId="4" borderId="30" xfId="0" applyFont="1" applyFill="1" applyBorder="1" applyAlignment="1">
      <alignment horizontal="left" vertical="top" wrapText="1"/>
    </xf>
    <xf numFmtId="0" fontId="0" fillId="4" borderId="0" xfId="0" applyFill="1" applyAlignment="1">
      <alignment horizontal="left" vertical="top" wrapText="1"/>
    </xf>
    <xf numFmtId="0" fontId="0" fillId="4" borderId="25" xfId="0" applyFill="1" applyBorder="1" applyAlignment="1">
      <alignment horizontal="left" vertical="top" wrapText="1"/>
    </xf>
    <xf numFmtId="0" fontId="19" fillId="0" borderId="33" xfId="0" applyFont="1" applyBorder="1" applyAlignment="1">
      <alignment horizontal="left"/>
    </xf>
    <xf numFmtId="49" fontId="2" fillId="8" borderId="30" xfId="0" applyNumberFormat="1" applyFont="1" applyFill="1" applyBorder="1" applyAlignment="1" applyProtection="1">
      <alignment horizontal="center" vertical="top" wrapText="1"/>
      <protection locked="0"/>
    </xf>
    <xf numFmtId="49" fontId="2" fillId="8" borderId="46" xfId="0" applyNumberFormat="1" applyFont="1" applyFill="1" applyBorder="1" applyAlignment="1" applyProtection="1">
      <alignment horizontal="center" vertical="top" wrapText="1"/>
      <protection locked="0"/>
    </xf>
    <xf numFmtId="49" fontId="2" fillId="8" borderId="24" xfId="0" applyNumberFormat="1" applyFont="1" applyFill="1" applyBorder="1" applyAlignment="1" applyProtection="1">
      <alignment horizontal="center" vertical="top" wrapText="1"/>
      <protection locked="0"/>
    </xf>
    <xf numFmtId="49" fontId="2" fillId="8" borderId="0" xfId="0" applyNumberFormat="1" applyFont="1" applyFill="1" applyAlignment="1" applyProtection="1">
      <alignment horizontal="center" vertical="top" wrapText="1"/>
      <protection locked="0"/>
    </xf>
    <xf numFmtId="0" fontId="8" fillId="4" borderId="30" xfId="0" applyFont="1" applyFill="1" applyBorder="1" applyAlignment="1">
      <alignment horizontal="center" vertical="center" wrapText="1"/>
    </xf>
    <xf numFmtId="0" fontId="8" fillId="4" borderId="0" xfId="0" applyFont="1" applyFill="1" applyAlignment="1">
      <alignment horizontal="center" vertical="center" wrapText="1"/>
    </xf>
    <xf numFmtId="0" fontId="8" fillId="4" borderId="25" xfId="0" applyFont="1" applyFill="1" applyBorder="1" applyAlignment="1">
      <alignment horizontal="center" vertical="center" wrapText="1"/>
    </xf>
    <xf numFmtId="0" fontId="37" fillId="5" borderId="32" xfId="0" applyFont="1" applyFill="1" applyBorder="1" applyAlignment="1">
      <alignment horizontal="center" vertical="center"/>
    </xf>
    <xf numFmtId="0" fontId="38" fillId="5" borderId="33" xfId="0" applyFont="1" applyFill="1" applyBorder="1" applyAlignment="1">
      <alignment horizontal="center" vertical="center"/>
    </xf>
    <xf numFmtId="0" fontId="38" fillId="5" borderId="34" xfId="0" applyFont="1" applyFill="1" applyBorder="1" applyAlignment="1">
      <alignment horizontal="center" vertical="center"/>
    </xf>
    <xf numFmtId="0" fontId="8" fillId="4" borderId="31" xfId="0" applyFont="1" applyFill="1" applyBorder="1" applyAlignment="1">
      <alignment horizontal="center" vertical="center" wrapText="1"/>
    </xf>
    <xf numFmtId="0" fontId="8" fillId="4" borderId="27" xfId="0" applyFont="1" applyFill="1" applyBorder="1" applyAlignment="1">
      <alignment horizontal="center" vertical="center" wrapText="1"/>
    </xf>
    <xf numFmtId="0" fontId="8" fillId="4" borderId="28" xfId="0" applyFont="1" applyFill="1" applyBorder="1" applyAlignment="1">
      <alignment horizontal="center" vertical="center" wrapText="1"/>
    </xf>
    <xf numFmtId="0" fontId="0" fillId="6" borderId="1" xfId="0" applyFill="1" applyBorder="1" applyAlignment="1">
      <alignment horizontal="center" vertical="center"/>
    </xf>
    <xf numFmtId="0" fontId="0" fillId="6" borderId="6" xfId="0" applyFill="1" applyBorder="1" applyAlignment="1">
      <alignment horizontal="center" vertical="center"/>
    </xf>
    <xf numFmtId="0" fontId="5" fillId="3" borderId="1" xfId="0" applyFont="1" applyFill="1" applyBorder="1" applyAlignment="1">
      <alignment horizontal="center" vertical="center"/>
    </xf>
    <xf numFmtId="0" fontId="5" fillId="3" borderId="1" xfId="0" applyFont="1" applyFill="1" applyBorder="1" applyAlignment="1">
      <alignment horizontal="left" vertical="center"/>
    </xf>
    <xf numFmtId="0" fontId="5" fillId="3" borderId="6" xfId="0" applyFont="1" applyFill="1" applyBorder="1" applyAlignment="1">
      <alignment horizontal="left" vertical="center"/>
    </xf>
    <xf numFmtId="0" fontId="5" fillId="2" borderId="1" xfId="0" applyFont="1" applyFill="1" applyBorder="1" applyAlignment="1">
      <alignment horizontal="left" vertical="center" wrapText="1"/>
    </xf>
    <xf numFmtId="0" fontId="5" fillId="2" borderId="6" xfId="0" applyFont="1" applyFill="1" applyBorder="1" applyAlignment="1">
      <alignment horizontal="left" vertical="center" wrapText="1"/>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40" fillId="5" borderId="53" xfId="0" applyFont="1" applyFill="1" applyBorder="1" applyAlignment="1">
      <alignment horizontal="center" vertical="center" wrapText="1"/>
    </xf>
    <xf numFmtId="0" fontId="40" fillId="5" borderId="43" xfId="0" applyFont="1" applyFill="1" applyBorder="1" applyAlignment="1">
      <alignment horizontal="center" vertical="center" wrapText="1"/>
    </xf>
    <xf numFmtId="0" fontId="40" fillId="5" borderId="44" xfId="0" applyFont="1" applyFill="1" applyBorder="1" applyAlignment="1">
      <alignment horizontal="center" vertical="center" wrapText="1"/>
    </xf>
    <xf numFmtId="0" fontId="8" fillId="5" borderId="45" xfId="0" applyFont="1" applyFill="1" applyBorder="1" applyAlignment="1">
      <alignment horizontal="center" vertical="center" wrapText="1"/>
    </xf>
    <xf numFmtId="0" fontId="8" fillId="5" borderId="91" xfId="0" applyFont="1" applyFill="1" applyBorder="1" applyAlignment="1">
      <alignment horizontal="center" vertical="center" wrapText="1"/>
    </xf>
    <xf numFmtId="49" fontId="0" fillId="0" borderId="3" xfId="0" applyNumberFormat="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1" fontId="0" fillId="0" borderId="8" xfId="0" applyNumberFormat="1" applyBorder="1" applyAlignment="1" applyProtection="1">
      <alignment horizontal="center" vertical="center"/>
      <protection locked="0"/>
    </xf>
    <xf numFmtId="0" fontId="0" fillId="6" borderId="80" xfId="0" applyFill="1" applyBorder="1" applyAlignment="1">
      <alignment horizontal="center" vertical="center"/>
    </xf>
    <xf numFmtId="0" fontId="0" fillId="6" borderId="22" xfId="0" applyFill="1" applyBorder="1" applyAlignment="1">
      <alignment horizontal="center" vertical="center"/>
    </xf>
    <xf numFmtId="0" fontId="0" fillId="6" borderId="23" xfId="0" applyFill="1" applyBorder="1" applyAlignment="1">
      <alignment horizontal="center" vertical="center"/>
    </xf>
    <xf numFmtId="0" fontId="0" fillId="6" borderId="24" xfId="0" applyFill="1" applyBorder="1" applyAlignment="1">
      <alignment horizontal="center" vertical="center"/>
    </xf>
    <xf numFmtId="0" fontId="0" fillId="6" borderId="0" xfId="0" applyFill="1" applyAlignment="1">
      <alignment horizontal="center" vertical="center"/>
    </xf>
    <xf numFmtId="0" fontId="0" fillId="6" borderId="25" xfId="0" applyFill="1" applyBorder="1" applyAlignment="1">
      <alignment horizontal="center" vertical="center"/>
    </xf>
    <xf numFmtId="0" fontId="0" fillId="6" borderId="26" xfId="0" applyFill="1" applyBorder="1" applyAlignment="1">
      <alignment horizontal="center" vertical="center"/>
    </xf>
    <xf numFmtId="0" fontId="0" fillId="6" borderId="27" xfId="0" applyFill="1" applyBorder="1" applyAlignment="1">
      <alignment horizontal="center" vertical="center"/>
    </xf>
    <xf numFmtId="0" fontId="0" fillId="6" borderId="28" xfId="0" applyFill="1" applyBorder="1" applyAlignment="1">
      <alignment horizontal="center" vertical="center"/>
    </xf>
    <xf numFmtId="0" fontId="8" fillId="5" borderId="70" xfId="0" applyFont="1" applyFill="1" applyBorder="1" applyAlignment="1">
      <alignment horizontal="center" vertical="center" wrapText="1"/>
    </xf>
    <xf numFmtId="0" fontId="5" fillId="3" borderId="1" xfId="0" applyFont="1" applyFill="1" applyBorder="1" applyAlignment="1">
      <alignment horizontal="left" vertical="center" wrapText="1"/>
    </xf>
    <xf numFmtId="0" fontId="5" fillId="3" borderId="6" xfId="0" applyFont="1" applyFill="1" applyBorder="1" applyAlignment="1">
      <alignment horizontal="left" vertical="center" wrapText="1"/>
    </xf>
    <xf numFmtId="0" fontId="5" fillId="3" borderId="3" xfId="0" applyFont="1" applyFill="1" applyBorder="1" applyAlignment="1" applyProtection="1">
      <alignment horizontal="left" vertical="center"/>
      <protection locked="0"/>
    </xf>
    <xf numFmtId="0" fontId="5" fillId="3" borderId="4" xfId="0" applyFont="1" applyFill="1" applyBorder="1" applyAlignment="1" applyProtection="1">
      <alignment horizontal="left" vertical="center"/>
      <protection locked="0"/>
    </xf>
    <xf numFmtId="0" fontId="5" fillId="3" borderId="1" xfId="0" applyFont="1" applyFill="1" applyBorder="1" applyAlignment="1" applyProtection="1">
      <alignment horizontal="left" vertical="center"/>
      <protection locked="0"/>
    </xf>
    <xf numFmtId="0" fontId="5" fillId="3" borderId="6" xfId="0" applyFont="1" applyFill="1" applyBorder="1" applyAlignment="1" applyProtection="1">
      <alignment horizontal="left" vertical="center"/>
      <protection locked="0"/>
    </xf>
    <xf numFmtId="0" fontId="5" fillId="3" borderId="1" xfId="0" applyFont="1" applyFill="1" applyBorder="1" applyAlignment="1" applyProtection="1">
      <alignment horizontal="center" vertical="center"/>
      <protection locked="0"/>
    </xf>
    <xf numFmtId="0" fontId="5" fillId="3" borderId="6" xfId="0" applyFont="1" applyFill="1" applyBorder="1" applyAlignment="1" applyProtection="1">
      <alignment horizontal="center" vertical="center"/>
      <protection locked="0"/>
    </xf>
    <xf numFmtId="0" fontId="2" fillId="6" borderId="50" xfId="0" applyFont="1" applyFill="1" applyBorder="1" applyAlignment="1">
      <alignment horizontal="left" vertical="center" wrapText="1"/>
    </xf>
    <xf numFmtId="0" fontId="2" fillId="6" borderId="17" xfId="0" applyFont="1" applyFill="1" applyBorder="1" applyAlignment="1">
      <alignment horizontal="left" vertical="center" wrapText="1"/>
    </xf>
    <xf numFmtId="0" fontId="2" fillId="6" borderId="18" xfId="0" applyFont="1" applyFill="1" applyBorder="1" applyAlignment="1">
      <alignment horizontal="left" vertical="center" wrapText="1"/>
    </xf>
    <xf numFmtId="0" fontId="2" fillId="2" borderId="37" xfId="0" applyFont="1" applyFill="1" applyBorder="1" applyAlignment="1">
      <alignment horizontal="left" vertical="center" wrapText="1"/>
    </xf>
    <xf numFmtId="0" fontId="2" fillId="2" borderId="90" xfId="0" applyFont="1" applyFill="1" applyBorder="1" applyAlignment="1">
      <alignment horizontal="left" vertical="center" wrapText="1"/>
    </xf>
    <xf numFmtId="0" fontId="0" fillId="0" borderId="37" xfId="0" applyBorder="1" applyAlignment="1">
      <alignment horizontal="center" vertical="center" wrapText="1"/>
    </xf>
    <xf numFmtId="0" fontId="0" fillId="0" borderId="38" xfId="0" applyBorder="1" applyAlignment="1">
      <alignment horizontal="center" vertical="center" wrapText="1"/>
    </xf>
    <xf numFmtId="0" fontId="0" fillId="0" borderId="39" xfId="0" applyBorder="1" applyAlignment="1">
      <alignment horizontal="center" vertical="center" wrapText="1"/>
    </xf>
    <xf numFmtId="0" fontId="8" fillId="5" borderId="51" xfId="0" applyFont="1" applyFill="1" applyBorder="1" applyAlignment="1">
      <alignment horizontal="center" vertical="center" wrapText="1"/>
    </xf>
    <xf numFmtId="0" fontId="8" fillId="5" borderId="52" xfId="0" applyFont="1" applyFill="1" applyBorder="1" applyAlignment="1">
      <alignment horizontal="center" vertical="center" wrapText="1"/>
    </xf>
    <xf numFmtId="0" fontId="30" fillId="16" borderId="85" xfId="4" applyBorder="1" applyAlignment="1">
      <alignment horizontal="left" vertical="center" wrapText="1"/>
    </xf>
    <xf numFmtId="0" fontId="30" fillId="16" borderId="86" xfId="4" applyBorder="1" applyAlignment="1">
      <alignment horizontal="left" vertical="center" wrapText="1"/>
    </xf>
    <xf numFmtId="0" fontId="30" fillId="16" borderId="84" xfId="4" applyBorder="1" applyAlignment="1">
      <alignment horizontal="left" vertical="center" wrapText="1"/>
    </xf>
    <xf numFmtId="0" fontId="0" fillId="0" borderId="37" xfId="0" applyBorder="1" applyAlignment="1">
      <alignment horizontal="left" vertical="center"/>
    </xf>
    <xf numFmtId="0" fontId="0" fillId="0" borderId="38" xfId="0" applyBorder="1" applyAlignment="1">
      <alignment horizontal="left" vertical="center"/>
    </xf>
    <xf numFmtId="0" fontId="0" fillId="0" borderId="39" xfId="0" applyBorder="1" applyAlignment="1">
      <alignment horizontal="left" vertical="center"/>
    </xf>
    <xf numFmtId="0" fontId="0" fillId="0" borderId="24" xfId="0" applyBorder="1" applyAlignment="1">
      <alignment horizontal="left" vertical="center"/>
    </xf>
    <xf numFmtId="0" fontId="0" fillId="0" borderId="25" xfId="0" applyBorder="1" applyAlignment="1">
      <alignment horizontal="left" vertical="center"/>
    </xf>
    <xf numFmtId="0" fontId="0" fillId="0" borderId="26" xfId="0" applyBorder="1" applyAlignment="1">
      <alignment horizontal="left" vertical="center"/>
    </xf>
    <xf numFmtId="0" fontId="0" fillId="0" borderId="27" xfId="0" applyBorder="1" applyAlignment="1">
      <alignment horizontal="left" vertical="center"/>
    </xf>
    <xf numFmtId="0" fontId="0" fillId="0" borderId="28" xfId="0" applyBorder="1" applyAlignment="1">
      <alignment horizontal="left" vertical="center"/>
    </xf>
    <xf numFmtId="0" fontId="34" fillId="16" borderId="73" xfId="4" applyFont="1" applyBorder="1" applyAlignment="1">
      <alignment horizontal="left" vertical="center" wrapText="1"/>
    </xf>
    <xf numFmtId="0" fontId="34" fillId="16" borderId="77" xfId="4" applyFont="1" applyBorder="1" applyAlignment="1">
      <alignment horizontal="left" vertical="center" wrapText="1"/>
    </xf>
    <xf numFmtId="0" fontId="34" fillId="16" borderId="0" xfId="4" applyFont="1" applyBorder="1" applyAlignment="1">
      <alignment horizontal="left" vertical="center" wrapText="1"/>
    </xf>
    <xf numFmtId="0" fontId="34" fillId="16" borderId="78" xfId="4" applyFont="1" applyBorder="1" applyAlignment="1">
      <alignment horizontal="left" vertical="center" wrapText="1"/>
    </xf>
    <xf numFmtId="0" fontId="34" fillId="16" borderId="76" xfId="4" applyFont="1" applyBorder="1" applyAlignment="1">
      <alignment horizontal="left" vertical="center" wrapText="1"/>
    </xf>
    <xf numFmtId="0" fontId="34" fillId="16" borderId="79" xfId="4" applyFont="1" applyBorder="1" applyAlignment="1">
      <alignment horizontal="left" vertical="center" wrapText="1"/>
    </xf>
    <xf numFmtId="0" fontId="30" fillId="16" borderId="73" xfId="4" applyBorder="1" applyAlignment="1">
      <alignment horizontal="left" vertical="center" wrapText="1"/>
    </xf>
    <xf numFmtId="0" fontId="30" fillId="16" borderId="77" xfId="4" applyBorder="1" applyAlignment="1">
      <alignment horizontal="left" vertical="center" wrapText="1"/>
    </xf>
    <xf numFmtId="0" fontId="30" fillId="16" borderId="0" xfId="4" applyBorder="1" applyAlignment="1">
      <alignment horizontal="left" vertical="center" wrapText="1"/>
    </xf>
    <xf numFmtId="0" fontId="30" fillId="16" borderId="78" xfId="4" applyBorder="1" applyAlignment="1">
      <alignment horizontal="left" vertical="center" wrapText="1"/>
    </xf>
    <xf numFmtId="0" fontId="30" fillId="16" borderId="74" xfId="4" applyBorder="1" applyAlignment="1">
      <alignment horizontal="left" vertical="center" wrapText="1"/>
    </xf>
    <xf numFmtId="0" fontId="30" fillId="16" borderId="75" xfId="4" applyBorder="1" applyAlignment="1">
      <alignment horizontal="left" vertical="center" wrapText="1"/>
    </xf>
    <xf numFmtId="0" fontId="30" fillId="16" borderId="76" xfId="4" applyBorder="1" applyAlignment="1">
      <alignment horizontal="left" vertical="center" wrapText="1"/>
    </xf>
    <xf numFmtId="0" fontId="30" fillId="16" borderId="79" xfId="4" applyBorder="1" applyAlignment="1">
      <alignment horizontal="left" vertical="center" wrapText="1"/>
    </xf>
    <xf numFmtId="0" fontId="4" fillId="5" borderId="13" xfId="0" applyFont="1" applyFill="1" applyBorder="1" applyAlignment="1">
      <alignment horizontal="center"/>
    </xf>
    <xf numFmtId="0" fontId="4" fillId="5" borderId="14" xfId="0" applyFont="1" applyFill="1" applyBorder="1" applyAlignment="1">
      <alignment horizontal="center"/>
    </xf>
    <xf numFmtId="0" fontId="4" fillId="5" borderId="15" xfId="0" applyFont="1" applyFill="1" applyBorder="1" applyAlignment="1">
      <alignment horizontal="center"/>
    </xf>
    <xf numFmtId="0" fontId="4" fillId="5" borderId="27" xfId="0" applyFont="1" applyFill="1" applyBorder="1" applyAlignment="1">
      <alignment horizontal="center" vertical="center"/>
    </xf>
    <xf numFmtId="0" fontId="4" fillId="5" borderId="58" xfId="0" applyFont="1" applyFill="1" applyBorder="1" applyAlignment="1">
      <alignment horizontal="center" vertical="center"/>
    </xf>
    <xf numFmtId="0" fontId="0" fillId="0" borderId="66" xfId="0" applyBorder="1" applyAlignment="1">
      <alignment horizontal="center" vertical="center"/>
    </xf>
    <xf numFmtId="0" fontId="0" fillId="0" borderId="67" xfId="0" applyBorder="1" applyAlignment="1">
      <alignment horizontal="center" vertical="center"/>
    </xf>
    <xf numFmtId="0" fontId="0" fillId="0" borderId="68" xfId="0" applyBorder="1" applyAlignment="1">
      <alignment horizontal="center" vertical="center"/>
    </xf>
    <xf numFmtId="0" fontId="0" fillId="0" borderId="67" xfId="0" applyBorder="1" applyAlignment="1">
      <alignment horizontal="center" vertical="center" wrapText="1"/>
    </xf>
    <xf numFmtId="0" fontId="0" fillId="0" borderId="68" xfId="0" applyBorder="1" applyAlignment="1">
      <alignment horizontal="center" vertical="center" wrapText="1"/>
    </xf>
    <xf numFmtId="0" fontId="4" fillId="5" borderId="50" xfId="0" applyFont="1" applyFill="1" applyBorder="1" applyAlignment="1">
      <alignment horizontal="center"/>
    </xf>
    <xf numFmtId="0" fontId="4" fillId="5" borderId="69" xfId="0" applyFont="1" applyFill="1" applyBorder="1" applyAlignment="1">
      <alignment horizontal="center"/>
    </xf>
    <xf numFmtId="0" fontId="4" fillId="5" borderId="80" xfId="0" applyFont="1" applyFill="1" applyBorder="1" applyAlignment="1">
      <alignment horizontal="center"/>
    </xf>
    <xf numFmtId="0" fontId="4" fillId="5" borderId="22" xfId="0" applyFont="1" applyFill="1" applyBorder="1" applyAlignment="1">
      <alignment horizontal="center"/>
    </xf>
    <xf numFmtId="0" fontId="4" fillId="5" borderId="23" xfId="0" applyFont="1" applyFill="1" applyBorder="1" applyAlignment="1">
      <alignment horizontal="center"/>
    </xf>
    <xf numFmtId="0" fontId="0" fillId="0" borderId="1" xfId="0" applyBorder="1" applyAlignment="1">
      <alignment horizontal="left" vertical="top"/>
    </xf>
    <xf numFmtId="0" fontId="0" fillId="0" borderId="54" xfId="0" applyBorder="1" applyAlignment="1">
      <alignment horizontal="left" vertical="top"/>
    </xf>
    <xf numFmtId="0" fontId="0" fillId="7" borderId="54" xfId="0" applyFill="1" applyBorder="1" applyAlignment="1" applyProtection="1">
      <alignment horizontal="center"/>
      <protection locked="0"/>
    </xf>
    <xf numFmtId="0" fontId="0" fillId="7" borderId="55" xfId="0" applyFill="1" applyBorder="1" applyAlignment="1" applyProtection="1">
      <alignment horizontal="center"/>
      <protection locked="0"/>
    </xf>
    <xf numFmtId="0" fontId="13" fillId="5" borderId="53" xfId="0" applyFont="1" applyFill="1" applyBorder="1" applyAlignment="1">
      <alignment horizontal="center"/>
    </xf>
    <xf numFmtId="0" fontId="13" fillId="5" borderId="43" xfId="0" applyFont="1" applyFill="1" applyBorder="1" applyAlignment="1">
      <alignment horizontal="center"/>
    </xf>
    <xf numFmtId="0" fontId="13" fillId="5" borderId="44" xfId="0" applyFont="1" applyFill="1" applyBorder="1" applyAlignment="1">
      <alignment horizontal="center"/>
    </xf>
    <xf numFmtId="0" fontId="42" fillId="0" borderId="11" xfId="0" applyFont="1" applyBorder="1" applyAlignment="1">
      <alignment horizontal="left" vertical="top"/>
    </xf>
    <xf numFmtId="0" fontId="42" fillId="0" borderId="12" xfId="0" applyFont="1" applyBorder="1" applyAlignment="1">
      <alignment horizontal="left" vertical="top"/>
    </xf>
    <xf numFmtId="0" fontId="31" fillId="16" borderId="1" xfId="4" applyFont="1" applyBorder="1" applyAlignment="1">
      <alignment horizontal="left" vertical="top"/>
    </xf>
    <xf numFmtId="164" fontId="31" fillId="16" borderId="1" xfId="4" applyNumberFormat="1" applyFont="1" applyBorder="1" applyAlignment="1" applyProtection="1">
      <alignment horizontal="center" vertical="center"/>
    </xf>
    <xf numFmtId="0" fontId="31" fillId="16" borderId="1" xfId="4" applyFont="1" applyBorder="1" applyAlignment="1" applyProtection="1">
      <alignment horizontal="center" vertical="center"/>
    </xf>
    <xf numFmtId="0" fontId="31" fillId="16" borderId="6" xfId="4" applyFont="1" applyBorder="1" applyAlignment="1" applyProtection="1">
      <alignment horizontal="center" vertical="center"/>
    </xf>
    <xf numFmtId="0" fontId="4" fillId="5" borderId="32" xfId="0" applyFont="1" applyFill="1" applyBorder="1" applyAlignment="1">
      <alignment horizontal="center"/>
    </xf>
    <xf numFmtId="0" fontId="4" fillId="5" borderId="56" xfId="0" applyFont="1" applyFill="1" applyBorder="1" applyAlignment="1">
      <alignment horizontal="center"/>
    </xf>
    <xf numFmtId="0" fontId="4" fillId="5" borderId="71" xfId="0" applyFont="1" applyFill="1" applyBorder="1" applyAlignment="1">
      <alignment horizontal="center"/>
    </xf>
    <xf numFmtId="0" fontId="4" fillId="5" borderId="33" xfId="0" applyFont="1" applyFill="1" applyBorder="1" applyAlignment="1">
      <alignment horizontal="center"/>
    </xf>
    <xf numFmtId="0" fontId="4" fillId="5" borderId="34" xfId="0" applyFont="1" applyFill="1" applyBorder="1" applyAlignment="1">
      <alignment horizontal="center"/>
    </xf>
    <xf numFmtId="0" fontId="2" fillId="7" borderId="19" xfId="0" applyFont="1" applyFill="1" applyBorder="1" applyAlignment="1">
      <alignment horizontal="center" vertical="center"/>
    </xf>
    <xf numFmtId="0" fontId="2" fillId="7" borderId="20" xfId="0" applyFont="1" applyFill="1" applyBorder="1" applyAlignment="1">
      <alignment horizontal="center" vertical="center"/>
    </xf>
    <xf numFmtId="0" fontId="2" fillId="7" borderId="21" xfId="0" applyFont="1" applyFill="1" applyBorder="1" applyAlignment="1">
      <alignment horizontal="center" vertical="center"/>
    </xf>
    <xf numFmtId="0" fontId="34" fillId="16" borderId="85" xfId="4" applyFont="1" applyBorder="1" applyAlignment="1">
      <alignment horizontal="left" vertical="center" wrapText="1"/>
    </xf>
    <xf numFmtId="0" fontId="34" fillId="16" borderId="86" xfId="4" applyFont="1" applyBorder="1" applyAlignment="1">
      <alignment horizontal="left" vertical="center" wrapText="1"/>
    </xf>
    <xf numFmtId="0" fontId="34" fillId="16" borderId="84" xfId="4" applyFont="1" applyBorder="1" applyAlignment="1">
      <alignment horizontal="left" vertical="center" wrapText="1"/>
    </xf>
    <xf numFmtId="0" fontId="2" fillId="0" borderId="32" xfId="0" applyFont="1" applyBorder="1" applyAlignment="1">
      <alignment horizontal="left" vertical="top"/>
    </xf>
    <xf numFmtId="0" fontId="2" fillId="0" borderId="34" xfId="0" applyFont="1" applyBorder="1" applyAlignment="1">
      <alignment horizontal="left" vertical="top"/>
    </xf>
    <xf numFmtId="0" fontId="4" fillId="13" borderId="57" xfId="0" applyFont="1" applyFill="1" applyBorder="1" applyAlignment="1">
      <alignment horizontal="center" vertical="center"/>
    </xf>
    <xf numFmtId="0" fontId="4" fillId="13" borderId="10" xfId="0" applyFont="1" applyFill="1" applyBorder="1" applyAlignment="1">
      <alignment horizontal="center" vertical="center"/>
    </xf>
    <xf numFmtId="0" fontId="4" fillId="5" borderId="53" xfId="0" applyFont="1" applyFill="1" applyBorder="1" applyAlignment="1">
      <alignment horizontal="center" vertical="center"/>
    </xf>
    <xf numFmtId="0" fontId="4" fillId="5" borderId="70" xfId="0" applyFont="1" applyFill="1" applyBorder="1" applyAlignment="1">
      <alignment horizontal="center" vertical="center"/>
    </xf>
    <xf numFmtId="0" fontId="4" fillId="5" borderId="30" xfId="0" applyFont="1" applyFill="1" applyBorder="1" applyAlignment="1">
      <alignment horizontal="center" vertical="center"/>
    </xf>
    <xf numFmtId="0" fontId="4" fillId="5" borderId="10" xfId="0" applyFont="1" applyFill="1" applyBorder="1" applyAlignment="1">
      <alignment horizontal="center" vertical="center"/>
    </xf>
    <xf numFmtId="0" fontId="2" fillId="14" borderId="57" xfId="0" applyFont="1" applyFill="1" applyBorder="1" applyAlignment="1">
      <alignment horizontal="center" vertical="center"/>
    </xf>
    <xf numFmtId="0" fontId="2" fillId="14" borderId="82" xfId="0" applyFont="1" applyFill="1" applyBorder="1" applyAlignment="1">
      <alignment horizontal="center" vertical="center"/>
    </xf>
    <xf numFmtId="0" fontId="4" fillId="5" borderId="31" xfId="0" applyFont="1" applyFill="1" applyBorder="1" applyAlignment="1">
      <alignment horizontal="center" vertical="center"/>
    </xf>
    <xf numFmtId="0" fontId="0" fillId="0" borderId="66" xfId="0" applyBorder="1" applyAlignment="1">
      <alignment horizontal="center" vertical="center" wrapText="1"/>
    </xf>
    <xf numFmtId="0" fontId="2" fillId="0" borderId="50" xfId="0" applyFont="1" applyBorder="1" applyAlignment="1">
      <alignment horizontal="center" vertical="center" wrapText="1"/>
    </xf>
    <xf numFmtId="0" fontId="2" fillId="0" borderId="17" xfId="0" applyFont="1" applyBorder="1" applyAlignment="1">
      <alignment horizontal="center" vertical="center" wrapText="1"/>
    </xf>
    <xf numFmtId="2" fontId="28" fillId="0" borderId="16" xfId="0" applyNumberFormat="1" applyFont="1" applyBorder="1" applyAlignment="1">
      <alignment horizontal="center" vertical="center"/>
    </xf>
    <xf numFmtId="2" fontId="28" fillId="0" borderId="17" xfId="0" applyNumberFormat="1" applyFont="1" applyBorder="1" applyAlignment="1">
      <alignment horizontal="center" vertical="center"/>
    </xf>
    <xf numFmtId="2" fontId="28" fillId="0" borderId="18" xfId="0" applyNumberFormat="1" applyFont="1" applyBorder="1" applyAlignment="1">
      <alignment horizontal="center" vertical="center"/>
    </xf>
    <xf numFmtId="0" fontId="6" fillId="0" borderId="31" xfId="0" applyFont="1" applyBorder="1" applyAlignment="1">
      <alignment horizontal="center" vertical="center" wrapText="1"/>
    </xf>
    <xf numFmtId="0" fontId="6" fillId="0" borderId="27" xfId="0" applyFont="1" applyBorder="1" applyAlignment="1">
      <alignment horizontal="center" vertical="center" wrapText="1"/>
    </xf>
    <xf numFmtId="1" fontId="6" fillId="0" borderId="35" xfId="0" applyNumberFormat="1" applyFont="1" applyBorder="1" applyAlignment="1">
      <alignment horizontal="center" vertical="center"/>
    </xf>
    <xf numFmtId="1" fontId="6" fillId="0" borderId="60" xfId="0" applyNumberFormat="1" applyFont="1" applyBorder="1" applyAlignment="1">
      <alignment horizontal="center" vertical="center"/>
    </xf>
    <xf numFmtId="1" fontId="6" fillId="0" borderId="61" xfId="0" applyNumberFormat="1" applyFont="1" applyBorder="1" applyAlignment="1">
      <alignment horizontal="center" vertical="center"/>
    </xf>
    <xf numFmtId="0" fontId="2" fillId="0" borderId="62" xfId="0" applyFont="1" applyBorder="1" applyAlignment="1">
      <alignment horizontal="center" vertical="center" wrapText="1"/>
    </xf>
    <xf numFmtId="0" fontId="2" fillId="0" borderId="81" xfId="0" applyFont="1" applyBorder="1" applyAlignment="1">
      <alignment horizontal="center" vertical="center" wrapText="1"/>
    </xf>
    <xf numFmtId="1" fontId="2" fillId="0" borderId="32" xfId="0" applyNumberFormat="1" applyFont="1" applyBorder="1" applyAlignment="1">
      <alignment horizontal="center" vertical="center"/>
    </xf>
    <xf numFmtId="1" fontId="2" fillId="0" borderId="33" xfId="0" applyNumberFormat="1" applyFont="1" applyBorder="1" applyAlignment="1">
      <alignment horizontal="center" vertical="center"/>
    </xf>
    <xf numFmtId="1" fontId="2" fillId="0" borderId="34" xfId="0" applyNumberFormat="1" applyFont="1" applyBorder="1" applyAlignment="1">
      <alignment horizontal="center" vertical="center"/>
    </xf>
    <xf numFmtId="0" fontId="9" fillId="0" borderId="1" xfId="0" applyFont="1" applyBorder="1" applyAlignment="1">
      <alignment horizontal="left" vertical="center"/>
    </xf>
    <xf numFmtId="0" fontId="9" fillId="0" borderId="19" xfId="0" applyFont="1" applyBorder="1" applyAlignment="1">
      <alignment horizontal="left" vertical="top"/>
    </xf>
    <xf numFmtId="0" fontId="9" fillId="0" borderId="20" xfId="0" applyFont="1" applyBorder="1" applyAlignment="1">
      <alignment horizontal="left" vertical="top"/>
    </xf>
    <xf numFmtId="0" fontId="9" fillId="0" borderId="21" xfId="0" applyFont="1" applyBorder="1" applyAlignment="1">
      <alignment horizontal="left" vertical="top"/>
    </xf>
    <xf numFmtId="0" fontId="9" fillId="0" borderId="1" xfId="0" applyFont="1" applyBorder="1" applyAlignment="1">
      <alignment horizontal="left"/>
    </xf>
    <xf numFmtId="0" fontId="10" fillId="4" borderId="1" xfId="0" applyFont="1" applyFill="1" applyBorder="1" applyAlignment="1">
      <alignment horizontal="left" vertical="center" wrapText="1"/>
    </xf>
    <xf numFmtId="0" fontId="15" fillId="9" borderId="1" xfId="0" applyFont="1" applyFill="1" applyBorder="1" applyAlignment="1">
      <alignment horizontal="left"/>
    </xf>
    <xf numFmtId="0" fontId="37" fillId="5" borderId="1" xfId="0" applyFont="1" applyFill="1" applyBorder="1" applyAlignment="1">
      <alignment horizontal="center"/>
    </xf>
    <xf numFmtId="0" fontId="4" fillId="5" borderId="32" xfId="0" applyFont="1" applyFill="1" applyBorder="1" applyAlignment="1">
      <alignment horizontal="left"/>
    </xf>
    <xf numFmtId="0" fontId="4" fillId="5" borderId="33" xfId="0" applyFont="1" applyFill="1" applyBorder="1" applyAlignment="1">
      <alignment horizontal="left"/>
    </xf>
    <xf numFmtId="0" fontId="4" fillId="5" borderId="56" xfId="0" applyFont="1" applyFill="1" applyBorder="1" applyAlignment="1">
      <alignment horizontal="left"/>
    </xf>
  </cellXfs>
  <cellStyles count="5">
    <cellStyle name="Lien hypertexte" xfId="3" builtinId="8"/>
    <cellStyle name="Monétaire" xfId="1" builtinId="4"/>
    <cellStyle name="Normal" xfId="0" builtinId="0"/>
    <cellStyle name="Pourcentage" xfId="2" builtinId="5"/>
    <cellStyle name="Satisfaisant" xfId="4" builtinId="26"/>
  </cellStyles>
  <dxfs count="21">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ill>
        <patternFill>
          <bgColor theme="1"/>
        </patternFill>
      </fill>
    </dxf>
    <dxf>
      <font>
        <color rgb="FF9C5700"/>
      </font>
      <fill>
        <patternFill>
          <bgColor rgb="FFFFEB9C"/>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
      <font>
        <color theme="0" tint="-0.24994659260841701"/>
      </font>
      <fill>
        <patternFill>
          <bgColor theme="0" tint="-0.24994659260841701"/>
        </patternFill>
      </fill>
    </dxf>
  </dxfs>
  <tableStyles count="0" defaultTableStyle="TableStyleMedium2" defaultPivotStyle="PivotStyleLight16"/>
  <colors>
    <mruColors>
      <color rgb="FF99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2.jpeg"/></Relationships>
</file>

<file path=xl/drawings/_rels/vmlDrawing1.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4.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0</xdr:col>
      <xdr:colOff>0</xdr:colOff>
      <xdr:row>0</xdr:row>
      <xdr:rowOff>0</xdr:rowOff>
    </xdr:from>
    <xdr:to>
      <xdr:col>20</xdr:col>
      <xdr:colOff>38099</xdr:colOff>
      <xdr:row>30</xdr:row>
      <xdr:rowOff>38100</xdr:rowOff>
    </xdr:to>
    <xdr:sp macro="" textlink="">
      <xdr:nvSpPr>
        <xdr:cNvPr id="2" name="ZoneTexte 1">
          <a:extLst>
            <a:ext uri="{FF2B5EF4-FFF2-40B4-BE49-F238E27FC236}">
              <a16:creationId xmlns:a16="http://schemas.microsoft.com/office/drawing/2014/main" id="{00000000-0008-0000-0000-000002000000}"/>
            </a:ext>
          </a:extLst>
        </xdr:cNvPr>
        <xdr:cNvSpPr txBox="1"/>
      </xdr:nvSpPr>
      <xdr:spPr>
        <a:xfrm>
          <a:off x="0" y="0"/>
          <a:ext cx="12525374" cy="70389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Ce document doit être déposé sur </a:t>
          </a:r>
          <a:r>
            <a:rPr lang="fr-FR" sz="1100" u="sng">
              <a:solidFill>
                <a:schemeClr val="dk1"/>
              </a:solidFill>
              <a:effectLst/>
              <a:latin typeface="+mn-lt"/>
              <a:ea typeface="+mn-ea"/>
              <a:cs typeface="+mn-cs"/>
              <a:hlinkClick xmlns:r="http://schemas.openxmlformats.org/officeDocument/2006/relationships" r:id=""/>
            </a:rPr>
            <a:t>nuxeo</a:t>
          </a:r>
          <a:r>
            <a:rPr lang="fr-FR" sz="1100">
              <a:solidFill>
                <a:schemeClr val="dk1"/>
              </a:solidFill>
              <a:effectLst/>
              <a:latin typeface="+mn-lt"/>
              <a:ea typeface="+mn-ea"/>
              <a:cs typeface="+mn-cs"/>
            </a:rPr>
            <a:t> avec les annexes, sous forme de dossier compressé (zip ou autre).</a:t>
          </a:r>
        </a:p>
        <a:p>
          <a:r>
            <a:rPr lang="fr-FR" sz="1100">
              <a:solidFill>
                <a:schemeClr val="dk1"/>
              </a:solidFill>
              <a:effectLst/>
              <a:latin typeface="+mn-lt"/>
              <a:ea typeface="+mn-ea"/>
              <a:cs typeface="+mn-cs"/>
            </a:rPr>
            <a:t> </a:t>
          </a:r>
        </a:p>
        <a:p>
          <a:r>
            <a:rPr lang="fr-FR" sz="1100" b="1">
              <a:solidFill>
                <a:schemeClr val="dk1"/>
              </a:solidFill>
              <a:effectLst/>
              <a:latin typeface="+mn-lt"/>
              <a:ea typeface="+mn-ea"/>
              <a:cs typeface="+mn-cs"/>
            </a:rPr>
            <a:t>Direction des Etudes et de la Formation</a:t>
          </a:r>
          <a:endParaRPr lang="fr-FR" sz="1100">
            <a:solidFill>
              <a:schemeClr val="dk1"/>
            </a:solidFill>
            <a:effectLst/>
            <a:latin typeface="+mn-lt"/>
            <a:ea typeface="+mn-ea"/>
            <a:cs typeface="+mn-cs"/>
          </a:endParaRPr>
        </a:p>
        <a:p>
          <a:r>
            <a:rPr lang="fr-FR" sz="1100">
              <a:solidFill>
                <a:schemeClr val="dk1"/>
              </a:solidFill>
              <a:effectLst/>
              <a:latin typeface="+mn-lt"/>
              <a:ea typeface="+mn-ea"/>
              <a:cs typeface="+mn-cs"/>
            </a:rPr>
            <a:t>Tel :+33 (0) 4 89 15 16 04 (secrétariat) BP 2135   - 06103 NICE CEDEX 2</a:t>
          </a:r>
        </a:p>
        <a:p>
          <a:endParaRPr lang="fr-FR" sz="1100"/>
        </a:p>
        <a:p>
          <a:pPr algn="ctr">
            <a:spcAft>
              <a:spcPts val="0"/>
            </a:spcAft>
          </a:pPr>
          <a:r>
            <a:rPr lang="fr-FR" sz="1600" b="1" kern="150">
              <a:effectLst/>
              <a:latin typeface="Calibri" panose="020F0502020204030204" pitchFamily="34" charset="0"/>
              <a:ea typeface="Arial Unicode MS"/>
              <a:cs typeface="Arial Unicode MS"/>
            </a:rPr>
            <a:t>Dossier </a:t>
          </a:r>
          <a:r>
            <a:rPr lang="fr-FR" sz="1600" b="1" kern="150">
              <a:solidFill>
                <a:schemeClr val="accent4">
                  <a:lumMod val="75000"/>
                </a:schemeClr>
              </a:solidFill>
              <a:effectLst/>
              <a:latin typeface="Calibri" panose="020F0502020204030204" pitchFamily="34" charset="0"/>
              <a:ea typeface="Arial Unicode MS"/>
              <a:cs typeface="Arial Unicode MS"/>
            </a:rPr>
            <a:t>d'instruction pour </a:t>
          </a:r>
          <a:r>
            <a:rPr lang="fr-FR" sz="1600" b="1" kern="150">
              <a:effectLst/>
              <a:latin typeface="Calibri" panose="020F0502020204030204" pitchFamily="34" charset="0"/>
              <a:ea typeface="Arial Unicode MS"/>
              <a:cs typeface="Arial Unicode MS"/>
            </a:rPr>
            <a:t>création, modification, renouvellement, fermeture</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Contrat 2022</a:t>
          </a:r>
          <a:br>
            <a:rPr lang="fr-FR" sz="1600" b="1" kern="150">
              <a:effectLst/>
              <a:latin typeface="Calibri" panose="020F0502020204030204" pitchFamily="34" charset="0"/>
              <a:ea typeface="Arial Unicode MS"/>
              <a:cs typeface="Arial Unicode MS"/>
            </a:rPr>
          </a:br>
          <a:r>
            <a:rPr lang="fr-FR" sz="1600" b="1" kern="150">
              <a:effectLst/>
              <a:latin typeface="Calibri" panose="020F0502020204030204" pitchFamily="34" charset="0"/>
              <a:ea typeface="Arial Unicode MS"/>
              <a:cs typeface="Arial Unicode MS"/>
            </a:rPr>
            <a:t>Diplôme D’Université (DU)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Inter-Université (DIU)</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&amp;</a:t>
          </a:r>
          <a:endParaRPr lang="fr-FR" sz="1600" kern="150">
            <a:effectLst/>
            <a:latin typeface="Liberation Serif"/>
            <a:ea typeface="Arial Unicode MS"/>
            <a:cs typeface="Arial Unicode MS"/>
          </a:endParaRPr>
        </a:p>
        <a:p>
          <a:pPr algn="ctr">
            <a:spcAft>
              <a:spcPts val="0"/>
            </a:spcAft>
          </a:pPr>
          <a:r>
            <a:rPr lang="fr-FR" sz="1600" b="1" kern="150">
              <a:effectLst/>
              <a:latin typeface="Calibri" panose="020F0502020204030204" pitchFamily="34" charset="0"/>
              <a:ea typeface="Arial Unicode MS"/>
              <a:cs typeface="Arial Unicode MS"/>
            </a:rPr>
            <a:t>Diplôme d’Etablissement (DE)</a:t>
          </a:r>
          <a:endParaRPr lang="fr-FR" sz="1600" kern="150">
            <a:effectLst/>
            <a:latin typeface="Liberation Serif"/>
            <a:ea typeface="Arial Unicode MS"/>
            <a:cs typeface="Arial Unicode MS"/>
          </a:endParaRPr>
        </a:p>
        <a:p>
          <a:pPr marL="274320" indent="-274320" algn="just">
            <a:spcBef>
              <a:spcPts val="1200"/>
            </a:spcBef>
            <a:spcAft>
              <a:spcPts val="600"/>
            </a:spcAft>
          </a:pPr>
          <a:endParaRPr lang="fr-FR" sz="1100" b="1" i="1" kern="150">
            <a:effectLst/>
            <a:latin typeface="Liberation Sans"/>
          </a:endParaRPr>
        </a:p>
        <a:p>
          <a:pPr marL="274320" indent="-274320" algn="just">
            <a:spcBef>
              <a:spcPts val="1200"/>
            </a:spcBef>
            <a:spcAft>
              <a:spcPts val="600"/>
            </a:spcAft>
          </a:pPr>
          <a:r>
            <a:rPr lang="fr-FR" sz="1100" b="1" i="1" kern="150">
              <a:solidFill>
                <a:schemeClr val="accent4">
                  <a:lumMod val="75000"/>
                </a:schemeClr>
              </a:solidFill>
              <a:effectLst/>
              <a:latin typeface="Liberation Sans"/>
            </a:rPr>
            <a:t>Définition Formation établissement : </a:t>
          </a:r>
        </a:p>
        <a:p>
          <a:pPr marL="274320" indent="-274320" algn="l">
            <a:spcBef>
              <a:spcPts val="1200"/>
            </a:spcBef>
            <a:spcAft>
              <a:spcPts val="600"/>
            </a:spcAft>
          </a:pPr>
          <a:r>
            <a:rPr lang="fr-FR" sz="1100" b="1" i="1" kern="150">
              <a:solidFill>
                <a:schemeClr val="accent4">
                  <a:lumMod val="75000"/>
                </a:schemeClr>
              </a:solidFill>
              <a:effectLst/>
              <a:latin typeface="Liberation Sans"/>
            </a:rPr>
            <a:t>Processus :</a:t>
          </a:r>
          <a:r>
            <a:rPr lang="fr-FR" sz="1100" b="1" i="1" kern="150" baseline="0">
              <a:solidFill>
                <a:schemeClr val="accent4">
                  <a:lumMod val="75000"/>
                </a:schemeClr>
              </a:solidFill>
              <a:effectLst/>
              <a:latin typeface="Liberation Sans"/>
            </a:rPr>
            <a:t> Ce dossier est a renseigner à partir du moment où l'opportunité de création/modification/renouvellement/fermeture a été validée par le Vice-président Formation à l'issue de la phase de formalisation. </a:t>
          </a:r>
        </a:p>
        <a:p>
          <a:pPr marL="274320" indent="-274320" algn="l">
            <a:spcBef>
              <a:spcPts val="1200"/>
            </a:spcBef>
            <a:spcAft>
              <a:spcPts val="600"/>
            </a:spcAft>
          </a:pPr>
          <a:r>
            <a:rPr lang="fr-FR" sz="1100" b="1" i="1" kern="150" baseline="0">
              <a:solidFill>
                <a:schemeClr val="accent4">
                  <a:lumMod val="75000"/>
                </a:schemeClr>
              </a:solidFill>
              <a:effectLst/>
              <a:latin typeface="Liberation Sans"/>
            </a:rPr>
            <a:t>Une fois le dossier renseigné, il devra être déposé au bureau de la scoalirté de votre composante pour vérification avant envoi à la DEF/SPOF.</a:t>
          </a:r>
          <a:endParaRPr lang="fr-FR" sz="1100" b="1" i="1" kern="150">
            <a:solidFill>
              <a:schemeClr val="accent4">
                <a:lumMod val="75000"/>
              </a:schemeClr>
            </a:solidFill>
            <a:effectLst/>
            <a:latin typeface="Liberation Sans"/>
          </a:endParaRPr>
        </a:p>
        <a:p>
          <a:pPr marL="274320" indent="-274320" algn="just">
            <a:spcBef>
              <a:spcPts val="1200"/>
            </a:spcBef>
            <a:spcAft>
              <a:spcPts val="600"/>
            </a:spcAft>
          </a:pPr>
          <a:r>
            <a:rPr lang="fr-FR" sz="1100" b="1" i="1" kern="150">
              <a:effectLst/>
              <a:latin typeface="Liberation Sans"/>
            </a:rPr>
            <a:t>Note à l’attention des</a:t>
          </a:r>
          <a:r>
            <a:rPr lang="fr-FR" sz="1100" b="1" i="1" kern="150" baseline="0">
              <a:effectLst/>
              <a:latin typeface="Liberation Sans"/>
            </a:rPr>
            <a:t> porteurs de projet et des directions support :</a:t>
          </a:r>
          <a:endParaRPr lang="fr-FR" sz="1100" b="1" kern="150">
            <a:effectLst/>
            <a:latin typeface="Liberation San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 1 est la note de présentation à renseigner pour la phase de présentation du projet</a:t>
          </a:r>
          <a:endParaRPr lang="fr-FR" sz="1200" b="1" i="1" kern="150">
            <a:solidFill>
              <a:schemeClr val="accent4">
                <a:lumMod val="75000"/>
              </a:schemeClr>
            </a:solidFill>
            <a:effectLst/>
            <a:latin typeface="Calibri" panose="020F0502020204030204" pitchFamily="34" charset="0"/>
            <a:ea typeface="Arial Unicode MS"/>
            <a:cs typeface="Arial Unicode MS"/>
          </a:endParaRPr>
        </a:p>
        <a:p>
          <a:pPr marL="342900" lvl="0" indent="-342900" algn="just">
            <a:spcAft>
              <a:spcPts val="0"/>
            </a:spcAft>
            <a:buFont typeface="Symbol" panose="05050102010706020507" pitchFamily="18" charset="2"/>
            <a:buChar char=""/>
          </a:pPr>
          <a:r>
            <a:rPr lang="fr-FR" sz="1200" b="1" i="1" kern="150">
              <a:solidFill>
                <a:schemeClr val="accent4">
                  <a:lumMod val="75000"/>
                </a:schemeClr>
              </a:solidFill>
              <a:effectLst/>
              <a:latin typeface="Calibri" panose="020F0502020204030204" pitchFamily="34" charset="0"/>
              <a:ea typeface="Arial Unicode MS"/>
              <a:cs typeface="Arial Unicode MS"/>
            </a:rPr>
            <a:t>Les</a:t>
          </a:r>
          <a:r>
            <a:rPr lang="fr-FR" sz="1200" b="1" i="1" kern="150" baseline="0">
              <a:solidFill>
                <a:schemeClr val="accent4">
                  <a:lumMod val="75000"/>
                </a:schemeClr>
              </a:solidFill>
              <a:effectLst/>
              <a:latin typeface="Calibri" panose="020F0502020204030204" pitchFamily="34" charset="0"/>
              <a:ea typeface="Arial Unicode MS"/>
              <a:cs typeface="Arial Unicode MS"/>
            </a:rPr>
            <a:t> feuillets 2, 3, 4, 5, 6 et 7 sont rensiegnés par le porteur du projet. Les autres feuillets (8 et 9) sont renseignés par les Directions support concernées.</a:t>
          </a:r>
        </a:p>
        <a:p>
          <a:pPr marL="342900" lvl="0" indent="-342900" algn="just">
            <a:spcAft>
              <a:spcPts val="0"/>
            </a:spcAft>
            <a:buFont typeface="Symbol" panose="05050102010706020507" pitchFamily="18" charset="2"/>
            <a:buChar char=""/>
          </a:pPr>
          <a:r>
            <a:rPr lang="fr-FR" sz="1200" b="1" i="1" kern="150" baseline="0">
              <a:solidFill>
                <a:schemeClr val="accent4">
                  <a:lumMod val="75000"/>
                </a:schemeClr>
              </a:solidFill>
              <a:effectLst/>
              <a:latin typeface="Calibri" panose="020F0502020204030204" pitchFamily="34" charset="0"/>
              <a:ea typeface="Arial Unicode MS"/>
              <a:cs typeface="Arial Unicode MS"/>
            </a:rPr>
            <a:t>Le feuillet "Suivi du propcessus" est a renseigner au long du processus d'instruction par le service scolarité et la DEF/SPOF.</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Pour les demandes de créations, toutes les informations devront être obligatoirement</a:t>
          </a:r>
          <a:r>
            <a:rPr lang="fr-FR" sz="1100" i="1" baseline="0">
              <a:solidFill>
                <a:schemeClr val="dk1"/>
              </a:solidFill>
              <a:effectLst/>
              <a:latin typeface="+mn-lt"/>
              <a:ea typeface="+mn-ea"/>
              <a:cs typeface="+mn-cs"/>
            </a:rPr>
            <a:t> </a:t>
          </a:r>
          <a:r>
            <a:rPr lang="fr-FR" sz="1100" i="1">
              <a:solidFill>
                <a:schemeClr val="dk1"/>
              </a:solidFill>
              <a:effectLst/>
              <a:latin typeface="+mn-lt"/>
              <a:ea typeface="+mn-ea"/>
              <a:cs typeface="+mn-cs"/>
            </a:rPr>
            <a:t>transmises par les déposants pour</a:t>
          </a:r>
          <a:r>
            <a:rPr lang="fr-FR" sz="1100" i="1" baseline="0">
              <a:solidFill>
                <a:schemeClr val="dk1"/>
              </a:solidFill>
              <a:effectLst/>
              <a:latin typeface="+mn-lt"/>
              <a:ea typeface="+mn-ea"/>
              <a:cs typeface="+mn-cs"/>
            </a:rPr>
            <a:t> que le dossier soit examiné</a:t>
          </a:r>
          <a:r>
            <a:rPr lang="fr-FR" sz="1100" i="1">
              <a:solidFill>
                <a:schemeClr val="dk1"/>
              </a:solidFill>
              <a:effectLst/>
              <a:latin typeface="+mn-lt"/>
              <a:ea typeface="+mn-ea"/>
              <a:cs typeface="+mn-cs"/>
            </a:rPr>
            <a:t>.</a:t>
          </a:r>
        </a:p>
        <a:p>
          <a:pPr marL="342900" marR="0" lvl="0" indent="-342900" algn="just" defTabSz="914400" eaLnBrk="1" fontAlgn="auto" latinLnBrk="0" hangingPunct="1">
            <a:lnSpc>
              <a:spcPct val="100000"/>
            </a:lnSpc>
            <a:spcBef>
              <a:spcPts val="0"/>
            </a:spcBef>
            <a:spcAft>
              <a:spcPts val="0"/>
            </a:spcAft>
            <a:buClrTx/>
            <a:buSzTx/>
            <a:buFont typeface="Symbol" panose="05050102010706020507" pitchFamily="18" charset="2"/>
            <a:buChar char=""/>
            <a:tabLst/>
            <a:defRPr/>
          </a:pPr>
          <a:r>
            <a:rPr lang="fr-FR" sz="1100" i="1">
              <a:solidFill>
                <a:schemeClr val="dk1"/>
              </a:solidFill>
              <a:effectLst/>
              <a:latin typeface="+mn-lt"/>
              <a:ea typeface="+mn-ea"/>
              <a:cs typeface="+mn-cs"/>
            </a:rPr>
            <a:t>Pour les demandes de modification, la dernière version du dossier devra être prise comme base de travail. Les modifications devront être clairement signalées</a:t>
          </a:r>
          <a:r>
            <a:rPr lang="fr-FR" sz="1100" i="1" baseline="0">
              <a:solidFill>
                <a:schemeClr val="dk1"/>
              </a:solidFill>
              <a:effectLst/>
              <a:latin typeface="+mn-lt"/>
              <a:ea typeface="+mn-ea"/>
              <a:cs typeface="+mn-cs"/>
            </a:rPr>
            <a:t> dans les </a:t>
          </a:r>
          <a:r>
            <a:rPr lang="fr-FR" sz="1100" i="1" baseline="0">
              <a:solidFill>
                <a:srgbClr val="FF0000"/>
              </a:solidFill>
              <a:effectLst/>
              <a:latin typeface="+mn-lt"/>
              <a:ea typeface="+mn-ea"/>
              <a:cs typeface="+mn-cs"/>
            </a:rPr>
            <a:t>fichiers du dossier (dossier + MCC) et une brève notice devra accompagnant le dépôt devra expliquer les modifications apportées.</a:t>
          </a:r>
          <a:endParaRPr lang="fr-FR" sz="1100">
            <a:solidFill>
              <a:srgbClr val="FF0000"/>
            </a:solidFill>
            <a:effectLst/>
          </a:endParaRPr>
        </a:p>
        <a:p>
          <a:pPr marL="342900" lvl="0" indent="-342900" algn="just">
            <a:spcAft>
              <a:spcPts val="0"/>
            </a:spcAft>
            <a:buFont typeface="Symbol" panose="05050102010706020507" pitchFamily="18" charset="2"/>
            <a:buChar char=""/>
          </a:pPr>
          <a:r>
            <a:rPr lang="fr-FR" sz="1100" i="1" kern="150">
              <a:solidFill>
                <a:srgbClr val="FF0000"/>
              </a:solidFill>
              <a:effectLst/>
              <a:latin typeface="Calibri" panose="020F0502020204030204" pitchFamily="34" charset="0"/>
              <a:ea typeface="Arial Unicode MS"/>
              <a:cs typeface="Arial Unicode MS"/>
            </a:rPr>
            <a:t>L’équilibre financier est obligatoire</a:t>
          </a:r>
        </a:p>
        <a:p>
          <a:pPr marL="342900" lvl="0" indent="-342900" algn="just">
            <a:spcAft>
              <a:spcPts val="0"/>
            </a:spcAft>
            <a:buFont typeface="Symbol" panose="05050102010706020507" pitchFamily="18" charset="2"/>
            <a:buChar char=""/>
          </a:pPr>
          <a:r>
            <a:rPr lang="fr-FR" sz="1100" i="1">
              <a:solidFill>
                <a:schemeClr val="dk1"/>
              </a:solidFill>
              <a:effectLst/>
              <a:latin typeface="+mn-lt"/>
              <a:ea typeface="+mn-ea"/>
              <a:cs typeface="+mn-cs"/>
            </a:rPr>
            <a:t>Toute demande de création validée sera valable jusqu'à la fin de la période d'accréditation</a:t>
          </a:r>
          <a:r>
            <a:rPr lang="fr-FR" sz="1100" i="1" baseline="0">
              <a:solidFill>
                <a:schemeClr val="dk1"/>
              </a:solidFill>
              <a:effectLst/>
              <a:latin typeface="+mn-lt"/>
              <a:ea typeface="+mn-ea"/>
              <a:cs typeface="+mn-cs"/>
            </a:rPr>
            <a:t> en cours. A l'issue de cette période une demande de renouvellement devra être faite.</a:t>
          </a:r>
          <a:endParaRPr lang="fr-FR" sz="1100">
            <a:effectLst/>
          </a:endParaRPr>
        </a:p>
        <a:p>
          <a:pPr marL="342900" lvl="0" indent="-342900" algn="just">
            <a:spcAft>
              <a:spcPts val="0"/>
            </a:spcAft>
            <a:buFont typeface="Symbol" panose="05050102010706020507" pitchFamily="18" charset="2"/>
            <a:buChar char=""/>
          </a:pPr>
          <a:r>
            <a:rPr lang="fr-FR" sz="1100" i="1" kern="150">
              <a:effectLst/>
              <a:latin typeface="Calibri" panose="020F0502020204030204" pitchFamily="34" charset="0"/>
              <a:ea typeface="Arial Unicode MS"/>
              <a:cs typeface="Arial Unicode MS"/>
            </a:rPr>
            <a:t>Pour un affichage correct de l’offre de formation, merci de faire une demande de fermeture.</a:t>
          </a:r>
          <a:endParaRPr lang="fr-FR" sz="1100" kern="150">
            <a:effectLst/>
            <a:latin typeface="Liberation Serif"/>
            <a:ea typeface="Arial Unicode MS"/>
            <a:cs typeface="Arial Unicode MS"/>
          </a:endParaRPr>
        </a:p>
      </xdr:txBody>
    </xdr:sp>
    <xdr:clientData/>
  </xdr:twoCellAnchor>
  <xdr:twoCellAnchor editAs="oneCell">
    <xdr:from>
      <xdr:col>7</xdr:col>
      <xdr:colOff>600075</xdr:colOff>
      <xdr:row>0</xdr:row>
      <xdr:rowOff>85726</xdr:rowOff>
    </xdr:from>
    <xdr:to>
      <xdr:col>12</xdr:col>
      <xdr:colOff>447675</xdr:colOff>
      <xdr:row>4</xdr:row>
      <xdr:rowOff>62002</xdr:rowOff>
    </xdr:to>
    <xdr:pic>
      <xdr:nvPicPr>
        <xdr:cNvPr id="4" name="Image 3">
          <a:extLst>
            <a:ext uri="{FF2B5EF4-FFF2-40B4-BE49-F238E27FC236}">
              <a16:creationId xmlns:a16="http://schemas.microsoft.com/office/drawing/2014/main" id="{00000000-0008-0000-0000-000004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5162550" y="85726"/>
          <a:ext cx="2895600" cy="73827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0</xdr:col>
      <xdr:colOff>57150</xdr:colOff>
      <xdr:row>0</xdr:row>
      <xdr:rowOff>47625</xdr:rowOff>
    </xdr:from>
    <xdr:to>
      <xdr:col>0</xdr:col>
      <xdr:colOff>923925</xdr:colOff>
      <xdr:row>0</xdr:row>
      <xdr:rowOff>811562</xdr:rowOff>
    </xdr:to>
    <xdr:pic>
      <xdr:nvPicPr>
        <xdr:cNvPr id="2" name="Image 1">
          <a:extLst>
            <a:ext uri="{FF2B5EF4-FFF2-40B4-BE49-F238E27FC236}">
              <a16:creationId xmlns:a16="http://schemas.microsoft.com/office/drawing/2014/main" id="{04F0B074-1C04-46AC-AF52-A12D96D2E0E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150" y="47625"/>
          <a:ext cx="866775" cy="763937"/>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1</xdr:col>
      <xdr:colOff>114300</xdr:colOff>
      <xdr:row>0</xdr:row>
      <xdr:rowOff>76200</xdr:rowOff>
    </xdr:from>
    <xdr:to>
      <xdr:col>1</xdr:col>
      <xdr:colOff>1012776</xdr:colOff>
      <xdr:row>0</xdr:row>
      <xdr:rowOff>765108</xdr:rowOff>
    </xdr:to>
    <xdr:pic>
      <xdr:nvPicPr>
        <xdr:cNvPr id="4" name="Image 3">
          <a:extLst>
            <a:ext uri="{FF2B5EF4-FFF2-40B4-BE49-F238E27FC236}">
              <a16:creationId xmlns:a16="http://schemas.microsoft.com/office/drawing/2014/main" id="{10ACF042-A1C3-4C7E-8D33-B566E57CA86E}"/>
            </a:ext>
          </a:extLst>
        </xdr:cNvPr>
        <xdr:cNvPicPr>
          <a:picLocks noChangeAspect="1"/>
        </xdr:cNvPicPr>
      </xdr:nvPicPr>
      <xdr:blipFill>
        <a:blip xmlns:r="http://schemas.openxmlformats.org/officeDocument/2006/relationships" r:embed="rId2"/>
        <a:stretch>
          <a:fillRect/>
        </a:stretch>
      </xdr:blipFill>
      <xdr:spPr>
        <a:xfrm>
          <a:off x="6934200" y="76200"/>
          <a:ext cx="902286" cy="688908"/>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11</xdr:col>
      <xdr:colOff>85725</xdr:colOff>
      <xdr:row>3</xdr:row>
      <xdr:rowOff>47625</xdr:rowOff>
    </xdr:from>
    <xdr:to>
      <xdr:col>11</xdr:col>
      <xdr:colOff>704850</xdr:colOff>
      <xdr:row>3</xdr:row>
      <xdr:rowOff>171450</xdr:rowOff>
    </xdr:to>
    <xdr:sp macro="" textlink="">
      <xdr:nvSpPr>
        <xdr:cNvPr id="3" name="Flèche : droite 2">
          <a:extLst>
            <a:ext uri="{FF2B5EF4-FFF2-40B4-BE49-F238E27FC236}">
              <a16:creationId xmlns:a16="http://schemas.microsoft.com/office/drawing/2014/main" id="{0470B83E-22A0-4C74-BE25-697BEEFBAB05}"/>
            </a:ext>
          </a:extLst>
        </xdr:cNvPr>
        <xdr:cNvSpPr/>
      </xdr:nvSpPr>
      <xdr:spPr>
        <a:xfrm>
          <a:off x="13792200" y="1476375"/>
          <a:ext cx="619125"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104775</xdr:colOff>
      <xdr:row>23</xdr:row>
      <xdr:rowOff>209550</xdr:rowOff>
    </xdr:from>
    <xdr:to>
      <xdr:col>8</xdr:col>
      <xdr:colOff>885825</xdr:colOff>
      <xdr:row>23</xdr:row>
      <xdr:rowOff>333375</xdr:rowOff>
    </xdr:to>
    <xdr:sp macro="" textlink="">
      <xdr:nvSpPr>
        <xdr:cNvPr id="4" name="Flèche : droite 3">
          <a:extLst>
            <a:ext uri="{FF2B5EF4-FFF2-40B4-BE49-F238E27FC236}">
              <a16:creationId xmlns:a16="http://schemas.microsoft.com/office/drawing/2014/main" id="{75BD5FEA-90F7-4B81-B607-8429E17330CC}"/>
            </a:ext>
          </a:extLst>
        </xdr:cNvPr>
        <xdr:cNvSpPr/>
      </xdr:nvSpPr>
      <xdr:spPr>
        <a:xfrm>
          <a:off x="10868025" y="6000750"/>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95250</xdr:colOff>
      <xdr:row>14</xdr:row>
      <xdr:rowOff>38100</xdr:rowOff>
    </xdr:from>
    <xdr:to>
      <xdr:col>8</xdr:col>
      <xdr:colOff>876300</xdr:colOff>
      <xdr:row>14</xdr:row>
      <xdr:rowOff>161925</xdr:rowOff>
    </xdr:to>
    <xdr:sp macro="" textlink="">
      <xdr:nvSpPr>
        <xdr:cNvPr id="5" name="Flèche : droite 4">
          <a:extLst>
            <a:ext uri="{FF2B5EF4-FFF2-40B4-BE49-F238E27FC236}">
              <a16:creationId xmlns:a16="http://schemas.microsoft.com/office/drawing/2014/main" id="{AD4D5BA4-518B-4147-B149-692F1A852D08}"/>
            </a:ext>
          </a:extLst>
        </xdr:cNvPr>
        <xdr:cNvSpPr/>
      </xdr:nvSpPr>
      <xdr:spPr>
        <a:xfrm>
          <a:off x="10858500" y="4105275"/>
          <a:ext cx="781050" cy="12382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6</xdr:col>
      <xdr:colOff>95250</xdr:colOff>
      <xdr:row>30</xdr:row>
      <xdr:rowOff>142874</xdr:rowOff>
    </xdr:from>
    <xdr:to>
      <xdr:col>8</xdr:col>
      <xdr:colOff>952500</xdr:colOff>
      <xdr:row>30</xdr:row>
      <xdr:rowOff>285749</xdr:rowOff>
    </xdr:to>
    <xdr:sp macro="" textlink="">
      <xdr:nvSpPr>
        <xdr:cNvPr id="6" name="Flèche : droite 5">
          <a:extLst>
            <a:ext uri="{FF2B5EF4-FFF2-40B4-BE49-F238E27FC236}">
              <a16:creationId xmlns:a16="http://schemas.microsoft.com/office/drawing/2014/main" id="{54560CCF-8052-4C45-A8B4-754B550D5B48}"/>
            </a:ext>
          </a:extLst>
        </xdr:cNvPr>
        <xdr:cNvSpPr/>
      </xdr:nvSpPr>
      <xdr:spPr>
        <a:xfrm>
          <a:off x="9163050" y="7658099"/>
          <a:ext cx="2952750" cy="142875"/>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twoCellAnchor>
    <xdr:from>
      <xdr:col>8</xdr:col>
      <xdr:colOff>21167</xdr:colOff>
      <xdr:row>33</xdr:row>
      <xdr:rowOff>31750</xdr:rowOff>
    </xdr:from>
    <xdr:to>
      <xdr:col>9</xdr:col>
      <xdr:colOff>994834</xdr:colOff>
      <xdr:row>33</xdr:row>
      <xdr:rowOff>185210</xdr:rowOff>
    </xdr:to>
    <xdr:sp macro="" textlink="">
      <xdr:nvSpPr>
        <xdr:cNvPr id="7" name="Flèche : droite 6">
          <a:extLst>
            <a:ext uri="{FF2B5EF4-FFF2-40B4-BE49-F238E27FC236}">
              <a16:creationId xmlns:a16="http://schemas.microsoft.com/office/drawing/2014/main" id="{7C8BC3C0-6F3B-4D1A-B514-0A0488047447}"/>
            </a:ext>
          </a:extLst>
        </xdr:cNvPr>
        <xdr:cNvSpPr/>
      </xdr:nvSpPr>
      <xdr:spPr>
        <a:xfrm>
          <a:off x="11176000" y="7789333"/>
          <a:ext cx="2021417" cy="153460"/>
        </a:xfrm>
        <a:prstGeom prst="rightArrow">
          <a:avLst/>
        </a:prstGeom>
        <a:solidFill>
          <a:schemeClr val="accent6"/>
        </a:solidFill>
        <a:ln>
          <a:solidFill>
            <a:srgbClr val="00B05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fr-FR" sz="1100"/>
        </a:p>
      </xdr:txBody>
    </xdr:sp>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7.bin"/><Relationship Id="rId5" Type="http://schemas.openxmlformats.org/officeDocument/2006/relationships/comments" Target="../comments1.xml"/><Relationship Id="rId4" Type="http://schemas.openxmlformats.org/officeDocument/2006/relationships/vmlDrawing" Target="../drawings/vmlDrawing5.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1" tint="0.249977111117893"/>
    <pageSetUpPr fitToPage="1"/>
  </sheetPr>
  <dimension ref="A1:A30"/>
  <sheetViews>
    <sheetView view="pageBreakPreview" zoomScaleNormal="100" zoomScaleSheetLayoutView="100" workbookViewId="0">
      <selection activeCell="U29" sqref="U29"/>
    </sheetView>
  </sheetViews>
  <sheetFormatPr baseColWidth="10" defaultColWidth="9.1796875" defaultRowHeight="14.5" x14ac:dyDescent="0.35"/>
  <cols>
    <col min="1" max="1" width="13.54296875" customWidth="1"/>
  </cols>
  <sheetData>
    <row r="1" spans="1:1" x14ac:dyDescent="0.35">
      <c r="A1" s="1"/>
    </row>
    <row r="23" ht="27.75" customHeight="1" x14ac:dyDescent="0.35"/>
    <row r="30" ht="129" customHeight="1" x14ac:dyDescent="0.35"/>
  </sheetData>
  <pageMargins left="0.7" right="0.7" top="0.75" bottom="0.75" header="0.3" footer="0.3"/>
  <pageSetup paperSize="9" scale="70" fitToHeight="0" orientation="landscape" r:id="rId1"/>
  <colBreaks count="1" manualBreakCount="1">
    <brk id="20" max="33" man="1"/>
  </col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4" tint="0.79998168889431442"/>
    <pageSetUpPr fitToPage="1"/>
  </sheetPr>
  <dimension ref="A1:D43"/>
  <sheetViews>
    <sheetView topLeftCell="A22" zoomScaleNormal="100" workbookViewId="0">
      <selection activeCell="A27" sqref="A27:B27"/>
    </sheetView>
  </sheetViews>
  <sheetFormatPr baseColWidth="10" defaultRowHeight="14.5" x14ac:dyDescent="0.35"/>
  <cols>
    <col min="1" max="1" width="111.81640625" customWidth="1"/>
    <col min="2" max="2" width="21.7265625" customWidth="1"/>
    <col min="4" max="4" width="47.453125" customWidth="1"/>
  </cols>
  <sheetData>
    <row r="1" spans="1:2" ht="68.25" customHeight="1" thickBot="1" x14ac:dyDescent="0.4">
      <c r="A1" s="44" t="s">
        <v>233</v>
      </c>
      <c r="B1" s="43"/>
    </row>
    <row r="2" spans="1:2" ht="15" thickBot="1" x14ac:dyDescent="0.4"/>
    <row r="3" spans="1:2" ht="15" thickBot="1" x14ac:dyDescent="0.4">
      <c r="A3" s="255" t="s">
        <v>334</v>
      </c>
      <c r="B3" s="256"/>
    </row>
    <row r="4" spans="1:2" ht="58.5" thickBot="1" x14ac:dyDescent="0.4">
      <c r="A4" s="192" t="s">
        <v>404</v>
      </c>
      <c r="B4" s="42"/>
    </row>
    <row r="5" spans="1:2" ht="15" thickBot="1" x14ac:dyDescent="0.4">
      <c r="A5" s="51" t="s">
        <v>336</v>
      </c>
      <c r="B5" s="49"/>
    </row>
    <row r="6" spans="1:2" ht="15" thickBot="1" x14ac:dyDescent="0.4">
      <c r="A6" s="52" t="s">
        <v>83</v>
      </c>
      <c r="B6" s="50"/>
    </row>
    <row r="7" spans="1:2" x14ac:dyDescent="0.35">
      <c r="A7" s="257" t="s">
        <v>335</v>
      </c>
      <c r="B7" s="258"/>
    </row>
    <row r="8" spans="1:2" ht="30" customHeight="1" x14ac:dyDescent="0.35">
      <c r="A8" s="259" t="s">
        <v>337</v>
      </c>
      <c r="B8" s="260"/>
    </row>
    <row r="9" spans="1:2" ht="30.75" customHeight="1" thickBot="1" x14ac:dyDescent="0.4">
      <c r="A9" s="261" t="s">
        <v>338</v>
      </c>
      <c r="B9" s="262"/>
    </row>
    <row r="10" spans="1:2" ht="15" thickBot="1" x14ac:dyDescent="0.4">
      <c r="A10" s="255" t="s">
        <v>348</v>
      </c>
      <c r="B10" s="256"/>
    </row>
    <row r="11" spans="1:2" x14ac:dyDescent="0.35">
      <c r="A11" s="257" t="s">
        <v>415</v>
      </c>
      <c r="B11" s="258"/>
    </row>
    <row r="12" spans="1:2" x14ac:dyDescent="0.35">
      <c r="A12" s="193" t="s">
        <v>400</v>
      </c>
      <c r="B12" s="45"/>
    </row>
    <row r="13" spans="1:2" x14ac:dyDescent="0.35">
      <c r="A13" s="54" t="s">
        <v>416</v>
      </c>
      <c r="B13" s="53"/>
    </row>
    <row r="14" spans="1:2" x14ac:dyDescent="0.35">
      <c r="A14" s="54" t="s">
        <v>339</v>
      </c>
      <c r="B14" s="53"/>
    </row>
    <row r="15" spans="1:2" ht="15" thickBot="1" x14ac:dyDescent="0.4">
      <c r="A15" s="261" t="s">
        <v>340</v>
      </c>
      <c r="B15" s="262"/>
    </row>
    <row r="16" spans="1:2" ht="75.400000000000006" customHeight="1" thickBot="1" x14ac:dyDescent="0.4">
      <c r="A16" s="257" t="s">
        <v>341</v>
      </c>
      <c r="B16" s="258"/>
    </row>
    <row r="17" spans="1:4" ht="21.75" customHeight="1" x14ac:dyDescent="0.35">
      <c r="A17" s="48" t="s">
        <v>344</v>
      </c>
      <c r="B17" s="46" t="s">
        <v>345</v>
      </c>
    </row>
    <row r="18" spans="1:4" ht="21.75" customHeight="1" thickBot="1" x14ac:dyDescent="0.4">
      <c r="A18" s="55" t="s">
        <v>342</v>
      </c>
      <c r="B18" s="21" t="s">
        <v>343</v>
      </c>
    </row>
    <row r="19" spans="1:4" x14ac:dyDescent="0.35">
      <c r="A19" s="48" t="s">
        <v>225</v>
      </c>
      <c r="B19" s="62"/>
    </row>
    <row r="20" spans="1:4" x14ac:dyDescent="0.35">
      <c r="A20" s="57" t="s">
        <v>226</v>
      </c>
      <c r="B20" s="21" t="s">
        <v>5</v>
      </c>
    </row>
    <row r="21" spans="1:4" ht="15" thickBot="1" x14ac:dyDescent="0.4">
      <c r="A21" s="58" t="s">
        <v>349</v>
      </c>
      <c r="B21" s="47" t="s">
        <v>5</v>
      </c>
    </row>
    <row r="22" spans="1:4" ht="32.25" customHeight="1" thickBot="1" x14ac:dyDescent="0.4">
      <c r="A22" s="268" t="s">
        <v>401</v>
      </c>
      <c r="B22" s="269"/>
    </row>
    <row r="23" spans="1:4" ht="27.75" customHeight="1" thickBot="1" x14ac:dyDescent="0.4">
      <c r="A23" s="255" t="s">
        <v>346</v>
      </c>
      <c r="B23" s="256"/>
    </row>
    <row r="24" spans="1:4" x14ac:dyDescent="0.35">
      <c r="A24" s="266" t="s">
        <v>392</v>
      </c>
      <c r="B24" s="267"/>
    </row>
    <row r="25" spans="1:4" ht="33.4" customHeight="1" thickBot="1" x14ac:dyDescent="0.4">
      <c r="A25" s="261" t="s">
        <v>418</v>
      </c>
      <c r="B25" s="262"/>
    </row>
    <row r="26" spans="1:4" ht="17.25" customHeight="1" x14ac:dyDescent="0.35">
      <c r="A26" s="48" t="s">
        <v>227</v>
      </c>
      <c r="B26" s="56"/>
    </row>
    <row r="27" spans="1:4" ht="39.4" customHeight="1" thickBot="1" x14ac:dyDescent="0.4">
      <c r="A27" s="261" t="s">
        <v>417</v>
      </c>
      <c r="B27" s="262"/>
    </row>
    <row r="28" spans="1:4" ht="15" customHeight="1" x14ac:dyDescent="0.35">
      <c r="A28" s="48" t="s">
        <v>0</v>
      </c>
      <c r="B28" s="61"/>
      <c r="C28" s="271"/>
      <c r="D28" s="272"/>
    </row>
    <row r="29" spans="1:4" ht="15" thickBot="1" x14ac:dyDescent="0.4">
      <c r="A29" s="264" t="s">
        <v>350</v>
      </c>
      <c r="B29" s="265"/>
      <c r="C29" s="271"/>
      <c r="D29" s="272"/>
    </row>
    <row r="30" spans="1:4" ht="33.4" customHeight="1" x14ac:dyDescent="0.35">
      <c r="A30" s="266" t="s">
        <v>402</v>
      </c>
      <c r="B30" s="267"/>
    </row>
    <row r="31" spans="1:4" ht="30.75" customHeight="1" thickBot="1" x14ac:dyDescent="0.4">
      <c r="A31" s="261" t="s">
        <v>347</v>
      </c>
      <c r="B31" s="262"/>
    </row>
    <row r="32" spans="1:4" ht="34.9" customHeight="1" thickBot="1" x14ac:dyDescent="0.4">
      <c r="A32" s="255" t="s">
        <v>351</v>
      </c>
      <c r="B32" s="256"/>
    </row>
    <row r="33" spans="1:2" ht="26.25" customHeight="1" x14ac:dyDescent="0.35">
      <c r="A33" s="48" t="s">
        <v>260</v>
      </c>
      <c r="B33" s="46" t="s">
        <v>7</v>
      </c>
    </row>
    <row r="34" spans="1:2" ht="58.5" customHeight="1" thickBot="1" x14ac:dyDescent="0.4">
      <c r="A34" s="275" t="s">
        <v>403</v>
      </c>
      <c r="B34" s="276"/>
    </row>
    <row r="35" spans="1:2" ht="20.25" customHeight="1" thickBot="1" x14ac:dyDescent="0.4">
      <c r="A35" s="255" t="s">
        <v>261</v>
      </c>
      <c r="B35" s="256"/>
    </row>
    <row r="36" spans="1:2" ht="21" customHeight="1" x14ac:dyDescent="0.35">
      <c r="A36" s="48" t="s">
        <v>408</v>
      </c>
      <c r="B36" s="46" t="s">
        <v>5</v>
      </c>
    </row>
    <row r="37" spans="1:2" ht="16.5" customHeight="1" thickBot="1" x14ac:dyDescent="0.4">
      <c r="A37" s="261" t="s">
        <v>407</v>
      </c>
      <c r="B37" s="262"/>
    </row>
    <row r="39" spans="1:2" x14ac:dyDescent="0.35">
      <c r="A39" s="273" t="s">
        <v>250</v>
      </c>
      <c r="B39" s="274"/>
    </row>
    <row r="41" spans="1:2" x14ac:dyDescent="0.35">
      <c r="A41" s="263" t="s">
        <v>228</v>
      </c>
      <c r="B41" s="263"/>
    </row>
    <row r="43" spans="1:2" x14ac:dyDescent="0.35">
      <c r="A43" s="270"/>
      <c r="B43" s="270"/>
    </row>
  </sheetData>
  <mergeCells count="24">
    <mergeCell ref="A43:B43"/>
    <mergeCell ref="C28:D29"/>
    <mergeCell ref="A37:B37"/>
    <mergeCell ref="A39:B39"/>
    <mergeCell ref="A32:B32"/>
    <mergeCell ref="A30:B30"/>
    <mergeCell ref="A31:B31"/>
    <mergeCell ref="A35:B35"/>
    <mergeCell ref="A34:B34"/>
    <mergeCell ref="A11:B11"/>
    <mergeCell ref="A15:B15"/>
    <mergeCell ref="A16:B16"/>
    <mergeCell ref="A41:B41"/>
    <mergeCell ref="A29:B29"/>
    <mergeCell ref="A27:B27"/>
    <mergeCell ref="A25:B25"/>
    <mergeCell ref="A24:B24"/>
    <mergeCell ref="A23:B23"/>
    <mergeCell ref="A22:B22"/>
    <mergeCell ref="A3:B3"/>
    <mergeCell ref="A7:B7"/>
    <mergeCell ref="A8:B8"/>
    <mergeCell ref="A9:B9"/>
    <mergeCell ref="A10:B10"/>
  </mergeCells>
  <dataValidations count="5">
    <dataValidation type="list" allowBlank="1" showInputMessage="1" showErrorMessage="1" sqref="B4" xr:uid="{00000000-0002-0000-0100-000000000000}">
      <formula1>"Création, Modification, Renouvellement"</formula1>
    </dataValidation>
    <dataValidation type="list" allowBlank="1" showInputMessage="1" showErrorMessage="1" sqref="B17" xr:uid="{00000000-0002-0000-0100-000001000000}">
      <formula1>"Synchrone, Asynchrone"</formula1>
    </dataValidation>
    <dataValidation type="list" allowBlank="1" showInputMessage="1" showErrorMessage="1" sqref="B20:B21 B36 B28" xr:uid="{00000000-0002-0000-0100-000002000000}">
      <formula1>"Oui, Non"</formula1>
    </dataValidation>
    <dataValidation type="list" allowBlank="1" showInputMessage="1" showErrorMessage="1" sqref="B18" xr:uid="{00000000-0002-0000-0100-000003000000}">
      <formula1>"Présentiel, Distanciel, Hybride"</formula1>
    </dataValidation>
    <dataValidation type="list" allowBlank="1" showInputMessage="1" showErrorMessage="1" sqref="B33" xr:uid="{00000000-0002-0000-0100-000004000000}">
      <formula1>"Favorable, Défavorable"</formula1>
    </dataValidation>
  </dataValidations>
  <pageMargins left="0.25" right="0.25" top="0.75" bottom="0.75" header="0.3" footer="0.3"/>
  <pageSetup paperSize="9" scale="82" fitToHeight="0" orientation="portrait" verticalDpi="0" r:id="rId1"/>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5000000}">
          <x14:formula1>
            <xm:f>Données!$D$2:$D$19</xm:f>
          </x14:formula1>
          <xm:sqref>B5</xm:sqref>
        </x14:dataValidation>
        <x14:dataValidation type="list" allowBlank="1" showInputMessage="1" showErrorMessage="1" xr:uid="{00000000-0002-0000-0100-000006000000}">
          <x14:formula1>
            <xm:f>Données!$G$2:$G$53</xm:f>
          </x14:formula1>
          <xm:sqref>B6</xm:sqref>
        </x14:dataValidation>
        <x14:dataValidation type="list" allowBlank="1" showInputMessage="1" showErrorMessage="1" xr:uid="{00000000-0002-0000-0100-000007000000}">
          <x14:formula1>
            <xm:f>Données!$F$2:$F$8</xm:f>
          </x14:formula1>
          <xm:sqref>B13:B14</xm:sqref>
        </x14:dataValidation>
        <x14:dataValidation type="list" allowBlank="1" showInputMessage="1" showErrorMessage="1" xr:uid="{00000000-0002-0000-0100-000008000000}">
          <x14:formula1>
            <xm:f>Données!$A$2:$A$5</xm:f>
          </x14:formula1>
          <xm:sqref>B12</xm:sqref>
        </x14:dataValidation>
        <x14:dataValidation type="list" allowBlank="1" showInputMessage="1" showErrorMessage="1" xr:uid="{00000000-0002-0000-0100-000009000000}">
          <x14:formula1>
            <xm:f>Données!$J$2:$J$7</xm:f>
          </x14:formula1>
          <xm:sqref>B26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4" tint="0.59999389629810485"/>
    <pageSetUpPr fitToPage="1"/>
  </sheetPr>
  <dimension ref="A1:Q71"/>
  <sheetViews>
    <sheetView topLeftCell="A56" zoomScale="90" zoomScaleNormal="90" workbookViewId="0">
      <selection activeCell="E68" sqref="E68"/>
    </sheetView>
  </sheetViews>
  <sheetFormatPr baseColWidth="10" defaultRowHeight="14.5" x14ac:dyDescent="0.35"/>
  <cols>
    <col min="1" max="1" width="29.81640625" customWidth="1"/>
    <col min="2" max="2" width="23.26953125" customWidth="1"/>
    <col min="3" max="3" width="27.7265625" customWidth="1"/>
    <col min="4" max="4" width="26" customWidth="1"/>
  </cols>
  <sheetData>
    <row r="1" spans="1:17" ht="19" thickBot="1" x14ac:dyDescent="0.5">
      <c r="A1" s="279" t="s">
        <v>255</v>
      </c>
      <c r="B1" s="280"/>
      <c r="C1" s="280"/>
      <c r="D1" s="280"/>
      <c r="E1" s="280"/>
      <c r="F1" s="280"/>
      <c r="G1" s="280"/>
      <c r="H1" s="280"/>
      <c r="I1" s="280"/>
      <c r="J1" s="280"/>
      <c r="K1" s="280"/>
      <c r="L1" s="280"/>
      <c r="M1" s="280"/>
      <c r="N1" s="280"/>
      <c r="O1" s="280"/>
      <c r="P1" s="280"/>
      <c r="Q1" s="281"/>
    </row>
    <row r="2" spans="1:17" x14ac:dyDescent="0.35">
      <c r="A2" s="292" t="s">
        <v>237</v>
      </c>
      <c r="B2" s="293"/>
      <c r="C2" s="293"/>
      <c r="D2" s="293"/>
      <c r="E2" s="293"/>
      <c r="F2" s="293"/>
      <c r="G2" s="293"/>
      <c r="H2" s="293"/>
      <c r="I2" s="293"/>
      <c r="J2" s="293"/>
      <c r="K2" s="293"/>
      <c r="L2" s="293"/>
      <c r="M2" s="293"/>
      <c r="N2" s="293"/>
      <c r="O2" s="293"/>
      <c r="P2" s="293"/>
      <c r="Q2" s="294"/>
    </row>
    <row r="3" spans="1:17" ht="51" customHeight="1" x14ac:dyDescent="0.35">
      <c r="A3" s="282" t="s">
        <v>240</v>
      </c>
      <c r="B3" s="283"/>
      <c r="C3" s="283"/>
      <c r="D3" s="283"/>
      <c r="E3" s="283"/>
      <c r="F3" s="283"/>
      <c r="G3" s="283"/>
      <c r="H3" s="283"/>
      <c r="I3" s="283"/>
      <c r="J3" s="283"/>
      <c r="K3" s="283"/>
      <c r="L3" s="283"/>
      <c r="M3" s="283"/>
      <c r="N3" s="283"/>
      <c r="O3" s="283"/>
      <c r="P3" s="283"/>
      <c r="Q3" s="284"/>
    </row>
    <row r="4" spans="1:17" x14ac:dyDescent="0.35">
      <c r="A4" s="285" t="s">
        <v>341</v>
      </c>
      <c r="B4" s="286"/>
      <c r="C4" s="286"/>
      <c r="D4" s="286"/>
      <c r="E4" s="286"/>
      <c r="F4" s="286"/>
      <c r="G4" s="286"/>
      <c r="H4" s="286"/>
      <c r="I4" s="286"/>
      <c r="J4" s="286"/>
      <c r="K4" s="286"/>
      <c r="L4" s="286"/>
      <c r="M4" s="286"/>
      <c r="N4" s="286"/>
      <c r="O4" s="286"/>
      <c r="P4" s="286"/>
      <c r="Q4" s="287"/>
    </row>
    <row r="5" spans="1:17" x14ac:dyDescent="0.35">
      <c r="A5" s="288"/>
      <c r="B5" s="286"/>
      <c r="C5" s="286"/>
      <c r="D5" s="286"/>
      <c r="E5" s="286"/>
      <c r="F5" s="286"/>
      <c r="G5" s="286"/>
      <c r="H5" s="286"/>
      <c r="I5" s="286"/>
      <c r="J5" s="286"/>
      <c r="K5" s="286"/>
      <c r="L5" s="286"/>
      <c r="M5" s="286"/>
      <c r="N5" s="286"/>
      <c r="O5" s="286"/>
      <c r="P5" s="286"/>
      <c r="Q5" s="287"/>
    </row>
    <row r="6" spans="1:17" x14ac:dyDescent="0.35">
      <c r="A6" s="288"/>
      <c r="B6" s="286"/>
      <c r="C6" s="286"/>
      <c r="D6" s="286"/>
      <c r="E6" s="286"/>
      <c r="F6" s="286"/>
      <c r="G6" s="286"/>
      <c r="H6" s="286"/>
      <c r="I6" s="286"/>
      <c r="J6" s="286"/>
      <c r="K6" s="286"/>
      <c r="L6" s="286"/>
      <c r="M6" s="286"/>
      <c r="N6" s="286"/>
      <c r="O6" s="286"/>
      <c r="P6" s="286"/>
      <c r="Q6" s="287"/>
    </row>
    <row r="7" spans="1:17" x14ac:dyDescent="0.35">
      <c r="A7" s="288"/>
      <c r="B7" s="286"/>
      <c r="C7" s="286"/>
      <c r="D7" s="286"/>
      <c r="E7" s="286"/>
      <c r="F7" s="286"/>
      <c r="G7" s="286"/>
      <c r="H7" s="286"/>
      <c r="I7" s="286"/>
      <c r="J7" s="286"/>
      <c r="K7" s="286"/>
      <c r="L7" s="286"/>
      <c r="M7" s="286"/>
      <c r="N7" s="286"/>
      <c r="O7" s="286"/>
      <c r="P7" s="286"/>
      <c r="Q7" s="287"/>
    </row>
    <row r="8" spans="1:17" x14ac:dyDescent="0.35">
      <c r="A8" s="288"/>
      <c r="B8" s="286"/>
      <c r="C8" s="286"/>
      <c r="D8" s="286"/>
      <c r="E8" s="286"/>
      <c r="F8" s="286"/>
      <c r="G8" s="286"/>
      <c r="H8" s="286"/>
      <c r="I8" s="286"/>
      <c r="J8" s="286"/>
      <c r="K8" s="286"/>
      <c r="L8" s="286"/>
      <c r="M8" s="286"/>
      <c r="N8" s="286"/>
      <c r="O8" s="286"/>
      <c r="P8" s="286"/>
      <c r="Q8" s="287"/>
    </row>
    <row r="9" spans="1:17" x14ac:dyDescent="0.35">
      <c r="A9" s="288"/>
      <c r="B9" s="286"/>
      <c r="C9" s="286"/>
      <c r="D9" s="286"/>
      <c r="E9" s="286"/>
      <c r="F9" s="286"/>
      <c r="G9" s="286"/>
      <c r="H9" s="286"/>
      <c r="I9" s="286"/>
      <c r="J9" s="286"/>
      <c r="K9" s="286"/>
      <c r="L9" s="286"/>
      <c r="M9" s="286"/>
      <c r="N9" s="286"/>
      <c r="O9" s="286"/>
      <c r="P9" s="286"/>
      <c r="Q9" s="287"/>
    </row>
    <row r="10" spans="1:17" x14ac:dyDescent="0.35">
      <c r="A10" s="288"/>
      <c r="B10" s="286"/>
      <c r="C10" s="286"/>
      <c r="D10" s="286"/>
      <c r="E10" s="286"/>
      <c r="F10" s="286"/>
      <c r="G10" s="286"/>
      <c r="H10" s="286"/>
      <c r="I10" s="286"/>
      <c r="J10" s="286"/>
      <c r="K10" s="286"/>
      <c r="L10" s="286"/>
      <c r="M10" s="286"/>
      <c r="N10" s="286"/>
      <c r="O10" s="286"/>
      <c r="P10" s="286"/>
      <c r="Q10" s="287"/>
    </row>
    <row r="11" spans="1:17" x14ac:dyDescent="0.35">
      <c r="A11" s="288"/>
      <c r="B11" s="286"/>
      <c r="C11" s="286"/>
      <c r="D11" s="286"/>
      <c r="E11" s="286"/>
      <c r="F11" s="286"/>
      <c r="G11" s="286"/>
      <c r="H11" s="286"/>
      <c r="I11" s="286"/>
      <c r="J11" s="286"/>
      <c r="K11" s="286"/>
      <c r="L11" s="286"/>
      <c r="M11" s="286"/>
      <c r="N11" s="286"/>
      <c r="O11" s="286"/>
      <c r="P11" s="286"/>
      <c r="Q11" s="287"/>
    </row>
    <row r="12" spans="1:17" x14ac:dyDescent="0.35">
      <c r="A12" s="288"/>
      <c r="B12" s="286"/>
      <c r="C12" s="286"/>
      <c r="D12" s="286"/>
      <c r="E12" s="286"/>
      <c r="F12" s="286"/>
      <c r="G12" s="286"/>
      <c r="H12" s="286"/>
      <c r="I12" s="286"/>
      <c r="J12" s="286"/>
      <c r="K12" s="286"/>
      <c r="L12" s="286"/>
      <c r="M12" s="286"/>
      <c r="N12" s="286"/>
      <c r="O12" s="286"/>
      <c r="P12" s="286"/>
      <c r="Q12" s="287"/>
    </row>
    <row r="13" spans="1:17" x14ac:dyDescent="0.35">
      <c r="A13" s="288"/>
      <c r="B13" s="286"/>
      <c r="C13" s="286"/>
      <c r="D13" s="286"/>
      <c r="E13" s="286"/>
      <c r="F13" s="286"/>
      <c r="G13" s="286"/>
      <c r="H13" s="286"/>
      <c r="I13" s="286"/>
      <c r="J13" s="286"/>
      <c r="K13" s="286"/>
      <c r="L13" s="286"/>
      <c r="M13" s="286"/>
      <c r="N13" s="286"/>
      <c r="O13" s="286"/>
      <c r="P13" s="286"/>
      <c r="Q13" s="287"/>
    </row>
    <row r="14" spans="1:17" x14ac:dyDescent="0.35">
      <c r="A14" s="288"/>
      <c r="B14" s="286"/>
      <c r="C14" s="286"/>
      <c r="D14" s="286"/>
      <c r="E14" s="286"/>
      <c r="F14" s="286"/>
      <c r="G14" s="286"/>
      <c r="H14" s="286"/>
      <c r="I14" s="286"/>
      <c r="J14" s="286"/>
      <c r="K14" s="286"/>
      <c r="L14" s="286"/>
      <c r="M14" s="286"/>
      <c r="N14" s="286"/>
      <c r="O14" s="286"/>
      <c r="P14" s="286"/>
      <c r="Q14" s="287"/>
    </row>
    <row r="15" spans="1:17" x14ac:dyDescent="0.35">
      <c r="A15" s="288"/>
      <c r="B15" s="286"/>
      <c r="C15" s="286"/>
      <c r="D15" s="286"/>
      <c r="E15" s="286"/>
      <c r="F15" s="286"/>
      <c r="G15" s="286"/>
      <c r="H15" s="286"/>
      <c r="I15" s="286"/>
      <c r="J15" s="286"/>
      <c r="K15" s="286"/>
      <c r="L15" s="286"/>
      <c r="M15" s="286"/>
      <c r="N15" s="286"/>
      <c r="O15" s="286"/>
      <c r="P15" s="286"/>
      <c r="Q15" s="287"/>
    </row>
    <row r="16" spans="1:17" ht="15" thickBot="1" x14ac:dyDescent="0.4">
      <c r="A16" s="289"/>
      <c r="B16" s="290"/>
      <c r="C16" s="290"/>
      <c r="D16" s="290"/>
      <c r="E16" s="290"/>
      <c r="F16" s="290"/>
      <c r="G16" s="290"/>
      <c r="H16" s="290"/>
      <c r="I16" s="290"/>
      <c r="J16" s="290"/>
      <c r="K16" s="290"/>
      <c r="L16" s="290"/>
      <c r="M16" s="290"/>
      <c r="N16" s="290"/>
      <c r="O16" s="290"/>
      <c r="P16" s="290"/>
      <c r="Q16" s="291"/>
    </row>
    <row r="17" spans="1:17" x14ac:dyDescent="0.35">
      <c r="A17" s="292" t="s">
        <v>238</v>
      </c>
      <c r="B17" s="293"/>
      <c r="C17" s="293"/>
      <c r="D17" s="293"/>
      <c r="E17" s="293"/>
      <c r="F17" s="293"/>
      <c r="G17" s="293"/>
      <c r="H17" s="293"/>
      <c r="I17" s="293"/>
      <c r="J17" s="293"/>
      <c r="K17" s="293"/>
      <c r="L17" s="293"/>
      <c r="M17" s="293"/>
      <c r="N17" s="293"/>
      <c r="O17" s="293"/>
      <c r="P17" s="293"/>
      <c r="Q17" s="294"/>
    </row>
    <row r="18" spans="1:17" ht="31.5" customHeight="1" x14ac:dyDescent="0.35">
      <c r="A18" s="282" t="s">
        <v>236</v>
      </c>
      <c r="B18" s="304"/>
      <c r="C18" s="304"/>
      <c r="D18" s="304"/>
      <c r="E18" s="304"/>
      <c r="F18" s="304"/>
      <c r="G18" s="304"/>
      <c r="H18" s="304"/>
      <c r="I18" s="304"/>
      <c r="J18" s="304"/>
      <c r="K18" s="304"/>
      <c r="L18" s="304"/>
      <c r="M18" s="304"/>
      <c r="N18" s="304"/>
      <c r="O18" s="304"/>
      <c r="P18" s="304"/>
      <c r="Q18" s="305"/>
    </row>
    <row r="19" spans="1:17" x14ac:dyDescent="0.35">
      <c r="A19" s="309" t="s">
        <v>352</v>
      </c>
      <c r="B19" s="310"/>
      <c r="C19" s="310"/>
      <c r="D19" s="310"/>
      <c r="E19" s="310"/>
      <c r="F19" s="310"/>
      <c r="G19" s="310"/>
      <c r="H19" s="310"/>
      <c r="I19" s="310"/>
      <c r="J19" s="310"/>
      <c r="K19" s="310"/>
      <c r="L19" s="310"/>
      <c r="M19" s="310"/>
      <c r="N19" s="310"/>
      <c r="O19" s="310"/>
      <c r="P19" s="310"/>
      <c r="Q19" s="311"/>
    </row>
    <row r="20" spans="1:17" x14ac:dyDescent="0.35">
      <c r="A20" s="312"/>
      <c r="B20" s="310"/>
      <c r="C20" s="310"/>
      <c r="D20" s="310"/>
      <c r="E20" s="310"/>
      <c r="F20" s="310"/>
      <c r="G20" s="310"/>
      <c r="H20" s="310"/>
      <c r="I20" s="310"/>
      <c r="J20" s="310"/>
      <c r="K20" s="310"/>
      <c r="L20" s="310"/>
      <c r="M20" s="310"/>
      <c r="N20" s="310"/>
      <c r="O20" s="310"/>
      <c r="P20" s="310"/>
      <c r="Q20" s="311"/>
    </row>
    <row r="21" spans="1:17" x14ac:dyDescent="0.35">
      <c r="A21" s="312"/>
      <c r="B21" s="310"/>
      <c r="C21" s="310"/>
      <c r="D21" s="310"/>
      <c r="E21" s="310"/>
      <c r="F21" s="310"/>
      <c r="G21" s="310"/>
      <c r="H21" s="310"/>
      <c r="I21" s="310"/>
      <c r="J21" s="310"/>
      <c r="K21" s="310"/>
      <c r="L21" s="310"/>
      <c r="M21" s="310"/>
      <c r="N21" s="310"/>
      <c r="O21" s="310"/>
      <c r="P21" s="310"/>
      <c r="Q21" s="311"/>
    </row>
    <row r="22" spans="1:17" x14ac:dyDescent="0.35">
      <c r="A22" s="312"/>
      <c r="B22" s="310"/>
      <c r="C22" s="310"/>
      <c r="D22" s="310"/>
      <c r="E22" s="310"/>
      <c r="F22" s="310"/>
      <c r="G22" s="310"/>
      <c r="H22" s="310"/>
      <c r="I22" s="310"/>
      <c r="J22" s="310"/>
      <c r="K22" s="310"/>
      <c r="L22" s="310"/>
      <c r="M22" s="310"/>
      <c r="N22" s="310"/>
      <c r="O22" s="310"/>
      <c r="P22" s="310"/>
      <c r="Q22" s="311"/>
    </row>
    <row r="23" spans="1:17" x14ac:dyDescent="0.35">
      <c r="A23" s="312"/>
      <c r="B23" s="310"/>
      <c r="C23" s="310"/>
      <c r="D23" s="310"/>
      <c r="E23" s="310"/>
      <c r="F23" s="310"/>
      <c r="G23" s="310"/>
      <c r="H23" s="310"/>
      <c r="I23" s="310"/>
      <c r="J23" s="310"/>
      <c r="K23" s="310"/>
      <c r="L23" s="310"/>
      <c r="M23" s="310"/>
      <c r="N23" s="310"/>
      <c r="O23" s="310"/>
      <c r="P23" s="310"/>
      <c r="Q23" s="311"/>
    </row>
    <row r="24" spans="1:17" x14ac:dyDescent="0.35">
      <c r="A24" s="312"/>
      <c r="B24" s="310"/>
      <c r="C24" s="310"/>
      <c r="D24" s="310"/>
      <c r="E24" s="310"/>
      <c r="F24" s="310"/>
      <c r="G24" s="310"/>
      <c r="H24" s="310"/>
      <c r="I24" s="310"/>
      <c r="J24" s="310"/>
      <c r="K24" s="310"/>
      <c r="L24" s="310"/>
      <c r="M24" s="310"/>
      <c r="N24" s="310"/>
      <c r="O24" s="310"/>
      <c r="P24" s="310"/>
      <c r="Q24" s="311"/>
    </row>
    <row r="25" spans="1:17" x14ac:dyDescent="0.35">
      <c r="A25" s="312"/>
      <c r="B25" s="310"/>
      <c r="C25" s="310"/>
      <c r="D25" s="310"/>
      <c r="E25" s="310"/>
      <c r="F25" s="310"/>
      <c r="G25" s="310"/>
      <c r="H25" s="310"/>
      <c r="I25" s="310"/>
      <c r="J25" s="310"/>
      <c r="K25" s="310"/>
      <c r="L25" s="310"/>
      <c r="M25" s="310"/>
      <c r="N25" s="310"/>
      <c r="O25" s="310"/>
      <c r="P25" s="310"/>
      <c r="Q25" s="311"/>
    </row>
    <row r="26" spans="1:17" x14ac:dyDescent="0.35">
      <c r="A26" s="312"/>
      <c r="B26" s="310"/>
      <c r="C26" s="310"/>
      <c r="D26" s="310"/>
      <c r="E26" s="310"/>
      <c r="F26" s="310"/>
      <c r="G26" s="310"/>
      <c r="H26" s="310"/>
      <c r="I26" s="310"/>
      <c r="J26" s="310"/>
      <c r="K26" s="310"/>
      <c r="L26" s="310"/>
      <c r="M26" s="310"/>
      <c r="N26" s="310"/>
      <c r="O26" s="310"/>
      <c r="P26" s="310"/>
      <c r="Q26" s="311"/>
    </row>
    <row r="27" spans="1:17" x14ac:dyDescent="0.35">
      <c r="A27" s="312"/>
      <c r="B27" s="310"/>
      <c r="C27" s="310"/>
      <c r="D27" s="310"/>
      <c r="E27" s="310"/>
      <c r="F27" s="310"/>
      <c r="G27" s="310"/>
      <c r="H27" s="310"/>
      <c r="I27" s="310"/>
      <c r="J27" s="310"/>
      <c r="K27" s="310"/>
      <c r="L27" s="310"/>
      <c r="M27" s="310"/>
      <c r="N27" s="310"/>
      <c r="O27" s="310"/>
      <c r="P27" s="310"/>
      <c r="Q27" s="311"/>
    </row>
    <row r="28" spans="1:17" x14ac:dyDescent="0.35">
      <c r="A28" s="312"/>
      <c r="B28" s="310"/>
      <c r="C28" s="310"/>
      <c r="D28" s="310"/>
      <c r="E28" s="310"/>
      <c r="F28" s="310"/>
      <c r="G28" s="310"/>
      <c r="H28" s="310"/>
      <c r="I28" s="310"/>
      <c r="J28" s="310"/>
      <c r="K28" s="310"/>
      <c r="L28" s="310"/>
      <c r="M28" s="310"/>
      <c r="N28" s="310"/>
      <c r="O28" s="310"/>
      <c r="P28" s="310"/>
      <c r="Q28" s="311"/>
    </row>
    <row r="29" spans="1:17" x14ac:dyDescent="0.35">
      <c r="A29" s="312"/>
      <c r="B29" s="310"/>
      <c r="C29" s="310"/>
      <c r="D29" s="310"/>
      <c r="E29" s="310"/>
      <c r="F29" s="310"/>
      <c r="G29" s="310"/>
      <c r="H29" s="310"/>
      <c r="I29" s="310"/>
      <c r="J29" s="310"/>
      <c r="K29" s="310"/>
      <c r="L29" s="310"/>
      <c r="M29" s="310"/>
      <c r="N29" s="310"/>
      <c r="O29" s="310"/>
      <c r="P29" s="310"/>
      <c r="Q29" s="311"/>
    </row>
    <row r="30" spans="1:17" x14ac:dyDescent="0.35">
      <c r="A30" s="312"/>
      <c r="B30" s="310"/>
      <c r="C30" s="310"/>
      <c r="D30" s="310"/>
      <c r="E30" s="310"/>
      <c r="F30" s="310"/>
      <c r="G30" s="310"/>
      <c r="H30" s="310"/>
      <c r="I30" s="310"/>
      <c r="J30" s="310"/>
      <c r="K30" s="310"/>
      <c r="L30" s="310"/>
      <c r="M30" s="310"/>
      <c r="N30" s="310"/>
      <c r="O30" s="310"/>
      <c r="P30" s="310"/>
      <c r="Q30" s="311"/>
    </row>
    <row r="31" spans="1:17" ht="15" thickBot="1" x14ac:dyDescent="0.4">
      <c r="A31" s="313"/>
      <c r="B31" s="314"/>
      <c r="C31" s="314"/>
      <c r="D31" s="314"/>
      <c r="E31" s="314"/>
      <c r="F31" s="314"/>
      <c r="G31" s="314"/>
      <c r="H31" s="314"/>
      <c r="I31" s="314"/>
      <c r="J31" s="314"/>
      <c r="K31" s="314"/>
      <c r="L31" s="314"/>
      <c r="M31" s="314"/>
      <c r="N31" s="314"/>
      <c r="O31" s="314"/>
      <c r="P31" s="314"/>
      <c r="Q31" s="315"/>
    </row>
    <row r="32" spans="1:17" x14ac:dyDescent="0.35">
      <c r="A32" s="292" t="s">
        <v>239</v>
      </c>
      <c r="B32" s="293"/>
      <c r="C32" s="293"/>
      <c r="D32" s="293"/>
      <c r="E32" s="293"/>
      <c r="F32" s="293"/>
      <c r="G32" s="293"/>
      <c r="H32" s="293"/>
      <c r="I32" s="293"/>
      <c r="J32" s="293"/>
      <c r="K32" s="293"/>
      <c r="L32" s="293"/>
      <c r="M32" s="293"/>
      <c r="N32" s="293"/>
      <c r="O32" s="293"/>
      <c r="P32" s="293"/>
      <c r="Q32" s="294"/>
    </row>
    <row r="33" spans="1:17" ht="20.25" customHeight="1" x14ac:dyDescent="0.35">
      <c r="A33" s="282" t="s">
        <v>234</v>
      </c>
      <c r="B33" s="283"/>
      <c r="C33" s="283"/>
      <c r="D33" s="283"/>
      <c r="E33" s="283"/>
      <c r="F33" s="283"/>
      <c r="G33" s="283"/>
      <c r="H33" s="283"/>
      <c r="I33" s="283"/>
      <c r="J33" s="283"/>
      <c r="K33" s="283"/>
      <c r="L33" s="283"/>
      <c r="M33" s="283"/>
      <c r="N33" s="283"/>
      <c r="O33" s="283"/>
      <c r="P33" s="283"/>
      <c r="Q33" s="284"/>
    </row>
    <row r="34" spans="1:17" x14ac:dyDescent="0.35">
      <c r="A34" s="285" t="s">
        <v>353</v>
      </c>
      <c r="B34" s="286"/>
      <c r="C34" s="286"/>
      <c r="D34" s="286"/>
      <c r="E34" s="286"/>
      <c r="F34" s="286"/>
      <c r="G34" s="286"/>
      <c r="H34" s="286"/>
      <c r="I34" s="286"/>
      <c r="J34" s="286"/>
      <c r="K34" s="286"/>
      <c r="L34" s="286"/>
      <c r="M34" s="286"/>
      <c r="N34" s="286"/>
      <c r="O34" s="286"/>
      <c r="P34" s="286"/>
      <c r="Q34" s="287"/>
    </row>
    <row r="35" spans="1:17" x14ac:dyDescent="0.35">
      <c r="A35" s="288"/>
      <c r="B35" s="286"/>
      <c r="C35" s="286"/>
      <c r="D35" s="286"/>
      <c r="E35" s="286"/>
      <c r="F35" s="286"/>
      <c r="G35" s="286"/>
      <c r="H35" s="286"/>
      <c r="I35" s="286"/>
      <c r="J35" s="286"/>
      <c r="K35" s="286"/>
      <c r="L35" s="286"/>
      <c r="M35" s="286"/>
      <c r="N35" s="286"/>
      <c r="O35" s="286"/>
      <c r="P35" s="286"/>
      <c r="Q35" s="287"/>
    </row>
    <row r="36" spans="1:17" x14ac:dyDescent="0.35">
      <c r="A36" s="288"/>
      <c r="B36" s="286"/>
      <c r="C36" s="286"/>
      <c r="D36" s="286"/>
      <c r="E36" s="286"/>
      <c r="F36" s="286"/>
      <c r="G36" s="286"/>
      <c r="H36" s="286"/>
      <c r="I36" s="286"/>
      <c r="J36" s="286"/>
      <c r="K36" s="286"/>
      <c r="L36" s="286"/>
      <c r="M36" s="286"/>
      <c r="N36" s="286"/>
      <c r="O36" s="286"/>
      <c r="P36" s="286"/>
      <c r="Q36" s="287"/>
    </row>
    <row r="37" spans="1:17" x14ac:dyDescent="0.35">
      <c r="A37" s="288"/>
      <c r="B37" s="286"/>
      <c r="C37" s="286"/>
      <c r="D37" s="286"/>
      <c r="E37" s="286"/>
      <c r="F37" s="286"/>
      <c r="G37" s="286"/>
      <c r="H37" s="286"/>
      <c r="I37" s="286"/>
      <c r="J37" s="286"/>
      <c r="K37" s="286"/>
      <c r="L37" s="286"/>
      <c r="M37" s="286"/>
      <c r="N37" s="286"/>
      <c r="O37" s="286"/>
      <c r="P37" s="286"/>
      <c r="Q37" s="287"/>
    </row>
    <row r="38" spans="1:17" x14ac:dyDescent="0.35">
      <c r="A38" s="288"/>
      <c r="B38" s="286"/>
      <c r="C38" s="286"/>
      <c r="D38" s="286"/>
      <c r="E38" s="286"/>
      <c r="F38" s="286"/>
      <c r="G38" s="286"/>
      <c r="H38" s="286"/>
      <c r="I38" s="286"/>
      <c r="J38" s="286"/>
      <c r="K38" s="286"/>
      <c r="L38" s="286"/>
      <c r="M38" s="286"/>
      <c r="N38" s="286"/>
      <c r="O38" s="286"/>
      <c r="P38" s="286"/>
      <c r="Q38" s="287"/>
    </row>
    <row r="39" spans="1:17" x14ac:dyDescent="0.35">
      <c r="A39" s="288"/>
      <c r="B39" s="286"/>
      <c r="C39" s="286"/>
      <c r="D39" s="286"/>
      <c r="E39" s="286"/>
      <c r="F39" s="286"/>
      <c r="G39" s="286"/>
      <c r="H39" s="286"/>
      <c r="I39" s="286"/>
      <c r="J39" s="286"/>
      <c r="K39" s="286"/>
      <c r="L39" s="286"/>
      <c r="M39" s="286"/>
      <c r="N39" s="286"/>
      <c r="O39" s="286"/>
      <c r="P39" s="286"/>
      <c r="Q39" s="287"/>
    </row>
    <row r="40" spans="1:17" x14ac:dyDescent="0.35">
      <c r="A40" s="288"/>
      <c r="B40" s="286"/>
      <c r="C40" s="286"/>
      <c r="D40" s="286"/>
      <c r="E40" s="286"/>
      <c r="F40" s="286"/>
      <c r="G40" s="286"/>
      <c r="H40" s="286"/>
      <c r="I40" s="286"/>
      <c r="J40" s="286"/>
      <c r="K40" s="286"/>
      <c r="L40" s="286"/>
      <c r="M40" s="286"/>
      <c r="N40" s="286"/>
      <c r="O40" s="286"/>
      <c r="P40" s="286"/>
      <c r="Q40" s="287"/>
    </row>
    <row r="41" spans="1:17" x14ac:dyDescent="0.35">
      <c r="A41" s="288"/>
      <c r="B41" s="286"/>
      <c r="C41" s="286"/>
      <c r="D41" s="286"/>
      <c r="E41" s="286"/>
      <c r="F41" s="286"/>
      <c r="G41" s="286"/>
      <c r="H41" s="286"/>
      <c r="I41" s="286"/>
      <c r="J41" s="286"/>
      <c r="K41" s="286"/>
      <c r="L41" s="286"/>
      <c r="M41" s="286"/>
      <c r="N41" s="286"/>
      <c r="O41" s="286"/>
      <c r="P41" s="286"/>
      <c r="Q41" s="287"/>
    </row>
    <row r="42" spans="1:17" x14ac:dyDescent="0.35">
      <c r="A42" s="288"/>
      <c r="B42" s="286"/>
      <c r="C42" s="286"/>
      <c r="D42" s="286"/>
      <c r="E42" s="286"/>
      <c r="F42" s="286"/>
      <c r="G42" s="286"/>
      <c r="H42" s="286"/>
      <c r="I42" s="286"/>
      <c r="J42" s="286"/>
      <c r="K42" s="286"/>
      <c r="L42" s="286"/>
      <c r="M42" s="286"/>
      <c r="N42" s="286"/>
      <c r="O42" s="286"/>
      <c r="P42" s="286"/>
      <c r="Q42" s="287"/>
    </row>
    <row r="43" spans="1:17" x14ac:dyDescent="0.35">
      <c r="A43" s="288"/>
      <c r="B43" s="286"/>
      <c r="C43" s="286"/>
      <c r="D43" s="286"/>
      <c r="E43" s="286"/>
      <c r="F43" s="286"/>
      <c r="G43" s="286"/>
      <c r="H43" s="286"/>
      <c r="I43" s="286"/>
      <c r="J43" s="286"/>
      <c r="K43" s="286"/>
      <c r="L43" s="286"/>
      <c r="M43" s="286"/>
      <c r="N43" s="286"/>
      <c r="O43" s="286"/>
      <c r="P43" s="286"/>
      <c r="Q43" s="287"/>
    </row>
    <row r="44" spans="1:17" x14ac:dyDescent="0.35">
      <c r="A44" s="288"/>
      <c r="B44" s="286"/>
      <c r="C44" s="286"/>
      <c r="D44" s="286"/>
      <c r="E44" s="286"/>
      <c r="F44" s="286"/>
      <c r="G44" s="286"/>
      <c r="H44" s="286"/>
      <c r="I44" s="286"/>
      <c r="J44" s="286"/>
      <c r="K44" s="286"/>
      <c r="L44" s="286"/>
      <c r="M44" s="286"/>
      <c r="N44" s="286"/>
      <c r="O44" s="286"/>
      <c r="P44" s="286"/>
      <c r="Q44" s="287"/>
    </row>
    <row r="45" spans="1:17" x14ac:dyDescent="0.35">
      <c r="A45" s="288"/>
      <c r="B45" s="286"/>
      <c r="C45" s="286"/>
      <c r="D45" s="286"/>
      <c r="E45" s="286"/>
      <c r="F45" s="286"/>
      <c r="G45" s="286"/>
      <c r="H45" s="286"/>
      <c r="I45" s="286"/>
      <c r="J45" s="286"/>
      <c r="K45" s="286"/>
      <c r="L45" s="286"/>
      <c r="M45" s="286"/>
      <c r="N45" s="286"/>
      <c r="O45" s="286"/>
      <c r="P45" s="286"/>
      <c r="Q45" s="287"/>
    </row>
    <row r="46" spans="1:17" ht="15" thickBot="1" x14ac:dyDescent="0.4">
      <c r="A46" s="289"/>
      <c r="B46" s="290"/>
      <c r="C46" s="290"/>
      <c r="D46" s="290"/>
      <c r="E46" s="290"/>
      <c r="F46" s="290"/>
      <c r="G46" s="290"/>
      <c r="H46" s="290"/>
      <c r="I46" s="290"/>
      <c r="J46" s="290"/>
      <c r="K46" s="290"/>
      <c r="L46" s="290"/>
      <c r="M46" s="290"/>
      <c r="N46" s="290"/>
      <c r="O46" s="290"/>
      <c r="P46" s="290"/>
      <c r="Q46" s="291"/>
    </row>
    <row r="47" spans="1:17" s="17" customFormat="1" ht="15" customHeight="1" x14ac:dyDescent="0.35">
      <c r="A47" s="306" t="s">
        <v>251</v>
      </c>
      <c r="B47" s="307"/>
      <c r="C47" s="307"/>
      <c r="D47" s="307"/>
      <c r="E47" s="307"/>
      <c r="F47" s="307"/>
      <c r="G47" s="307"/>
      <c r="H47" s="307"/>
      <c r="I47" s="307"/>
      <c r="J47" s="307"/>
      <c r="K47" s="307"/>
      <c r="L47" s="307"/>
      <c r="M47" s="307"/>
      <c r="N47" s="307"/>
      <c r="O47" s="307"/>
      <c r="P47" s="307"/>
      <c r="Q47" s="308"/>
    </row>
    <row r="48" spans="1:17" s="17" customFormat="1" ht="20.25" customHeight="1" x14ac:dyDescent="0.35">
      <c r="A48" s="282" t="s">
        <v>235</v>
      </c>
      <c r="B48" s="283"/>
      <c r="C48" s="283"/>
      <c r="D48" s="283"/>
      <c r="E48" s="283"/>
      <c r="F48" s="283"/>
      <c r="G48" s="283"/>
      <c r="H48" s="283"/>
      <c r="I48" s="283"/>
      <c r="J48" s="283"/>
      <c r="K48" s="283"/>
      <c r="L48" s="283"/>
      <c r="M48" s="283"/>
      <c r="N48" s="283"/>
      <c r="O48" s="283"/>
      <c r="P48" s="283"/>
      <c r="Q48" s="284"/>
    </row>
    <row r="49" spans="1:17" ht="16.5" customHeight="1" x14ac:dyDescent="0.35">
      <c r="A49" s="298" t="s">
        <v>393</v>
      </c>
      <c r="B49" s="299"/>
      <c r="C49" s="299"/>
      <c r="D49" s="299"/>
      <c r="E49" s="299"/>
      <c r="F49" s="299"/>
      <c r="G49" s="299"/>
      <c r="H49" s="299"/>
      <c r="I49" s="299"/>
      <c r="J49" s="299"/>
      <c r="K49" s="299"/>
      <c r="L49" s="299"/>
      <c r="M49" s="299"/>
      <c r="N49" s="299"/>
      <c r="O49" s="299"/>
      <c r="P49" s="299"/>
      <c r="Q49" s="300"/>
    </row>
    <row r="50" spans="1:17" x14ac:dyDescent="0.35">
      <c r="A50" s="298"/>
      <c r="B50" s="299"/>
      <c r="C50" s="299"/>
      <c r="D50" s="299"/>
      <c r="E50" s="299"/>
      <c r="F50" s="299"/>
      <c r="G50" s="299"/>
      <c r="H50" s="299"/>
      <c r="I50" s="299"/>
      <c r="J50" s="299"/>
      <c r="K50" s="299"/>
      <c r="L50" s="299"/>
      <c r="M50" s="299"/>
      <c r="N50" s="299"/>
      <c r="O50" s="299"/>
      <c r="P50" s="299"/>
      <c r="Q50" s="300"/>
    </row>
    <row r="51" spans="1:17" x14ac:dyDescent="0.35">
      <c r="A51" s="298"/>
      <c r="B51" s="299"/>
      <c r="C51" s="299"/>
      <c r="D51" s="299"/>
      <c r="E51" s="299"/>
      <c r="F51" s="299"/>
      <c r="G51" s="299"/>
      <c r="H51" s="299"/>
      <c r="I51" s="299"/>
      <c r="J51" s="299"/>
      <c r="K51" s="299"/>
      <c r="L51" s="299"/>
      <c r="M51" s="299"/>
      <c r="N51" s="299"/>
      <c r="O51" s="299"/>
      <c r="P51" s="299"/>
      <c r="Q51" s="300"/>
    </row>
    <row r="52" spans="1:17" x14ac:dyDescent="0.35">
      <c r="A52" s="298"/>
      <c r="B52" s="299"/>
      <c r="C52" s="299"/>
      <c r="D52" s="299"/>
      <c r="E52" s="299"/>
      <c r="F52" s="299"/>
      <c r="G52" s="299"/>
      <c r="H52" s="299"/>
      <c r="I52" s="299"/>
      <c r="J52" s="299"/>
      <c r="K52" s="299"/>
      <c r="L52" s="299"/>
      <c r="M52" s="299"/>
      <c r="N52" s="299"/>
      <c r="O52" s="299"/>
      <c r="P52" s="299"/>
      <c r="Q52" s="300"/>
    </row>
    <row r="53" spans="1:17" x14ac:dyDescent="0.35">
      <c r="A53" s="298"/>
      <c r="B53" s="299"/>
      <c r="C53" s="299"/>
      <c r="D53" s="299"/>
      <c r="E53" s="299"/>
      <c r="F53" s="299"/>
      <c r="G53" s="299"/>
      <c r="H53" s="299"/>
      <c r="I53" s="299"/>
      <c r="J53" s="299"/>
      <c r="K53" s="299"/>
      <c r="L53" s="299"/>
      <c r="M53" s="299"/>
      <c r="N53" s="299"/>
      <c r="O53" s="299"/>
      <c r="P53" s="299"/>
      <c r="Q53" s="300"/>
    </row>
    <row r="54" spans="1:17" x14ac:dyDescent="0.35">
      <c r="A54" s="298"/>
      <c r="B54" s="299"/>
      <c r="C54" s="299"/>
      <c r="D54" s="299"/>
      <c r="E54" s="299"/>
      <c r="F54" s="299"/>
      <c r="G54" s="299"/>
      <c r="H54" s="299"/>
      <c r="I54" s="299"/>
      <c r="J54" s="299"/>
      <c r="K54" s="299"/>
      <c r="L54" s="299"/>
      <c r="M54" s="299"/>
      <c r="N54" s="299"/>
      <c r="O54" s="299"/>
      <c r="P54" s="299"/>
      <c r="Q54" s="300"/>
    </row>
    <row r="55" spans="1:17" x14ac:dyDescent="0.35">
      <c r="A55" s="298"/>
      <c r="B55" s="299"/>
      <c r="C55" s="299"/>
      <c r="D55" s="299"/>
      <c r="E55" s="299"/>
      <c r="F55" s="299"/>
      <c r="G55" s="299"/>
      <c r="H55" s="299"/>
      <c r="I55" s="299"/>
      <c r="J55" s="299"/>
      <c r="K55" s="299"/>
      <c r="L55" s="299"/>
      <c r="M55" s="299"/>
      <c r="N55" s="299"/>
      <c r="O55" s="299"/>
      <c r="P55" s="299"/>
      <c r="Q55" s="300"/>
    </row>
    <row r="56" spans="1:17" x14ac:dyDescent="0.35">
      <c r="A56" s="298"/>
      <c r="B56" s="299"/>
      <c r="C56" s="299"/>
      <c r="D56" s="299"/>
      <c r="E56" s="299"/>
      <c r="F56" s="299"/>
      <c r="G56" s="299"/>
      <c r="H56" s="299"/>
      <c r="I56" s="299"/>
      <c r="J56" s="299"/>
      <c r="K56" s="299"/>
      <c r="L56" s="299"/>
      <c r="M56" s="299"/>
      <c r="N56" s="299"/>
      <c r="O56" s="299"/>
      <c r="P56" s="299"/>
      <c r="Q56" s="300"/>
    </row>
    <row r="57" spans="1:17" x14ac:dyDescent="0.35">
      <c r="A57" s="298"/>
      <c r="B57" s="299"/>
      <c r="C57" s="299"/>
      <c r="D57" s="299"/>
      <c r="E57" s="299"/>
      <c r="F57" s="299"/>
      <c r="G57" s="299"/>
      <c r="H57" s="299"/>
      <c r="I57" s="299"/>
      <c r="J57" s="299"/>
      <c r="K57" s="299"/>
      <c r="L57" s="299"/>
      <c r="M57" s="299"/>
      <c r="N57" s="299"/>
      <c r="O57" s="299"/>
      <c r="P57" s="299"/>
      <c r="Q57" s="300"/>
    </row>
    <row r="58" spans="1:17" x14ac:dyDescent="0.35">
      <c r="A58" s="298"/>
      <c r="B58" s="299"/>
      <c r="C58" s="299"/>
      <c r="D58" s="299"/>
      <c r="E58" s="299"/>
      <c r="F58" s="299"/>
      <c r="G58" s="299"/>
      <c r="H58" s="299"/>
      <c r="I58" s="299"/>
      <c r="J58" s="299"/>
      <c r="K58" s="299"/>
      <c r="L58" s="299"/>
      <c r="M58" s="299"/>
      <c r="N58" s="299"/>
      <c r="O58" s="299"/>
      <c r="P58" s="299"/>
      <c r="Q58" s="300"/>
    </row>
    <row r="59" spans="1:17" x14ac:dyDescent="0.35">
      <c r="A59" s="298"/>
      <c r="B59" s="299"/>
      <c r="C59" s="299"/>
      <c r="D59" s="299"/>
      <c r="E59" s="299"/>
      <c r="F59" s="299"/>
      <c r="G59" s="299"/>
      <c r="H59" s="299"/>
      <c r="I59" s="299"/>
      <c r="J59" s="299"/>
      <c r="K59" s="299"/>
      <c r="L59" s="299"/>
      <c r="M59" s="299"/>
      <c r="N59" s="299"/>
      <c r="O59" s="299"/>
      <c r="P59" s="299"/>
      <c r="Q59" s="300"/>
    </row>
    <row r="60" spans="1:17" x14ac:dyDescent="0.35">
      <c r="A60" s="298"/>
      <c r="B60" s="299"/>
      <c r="C60" s="299"/>
      <c r="D60" s="299"/>
      <c r="E60" s="299"/>
      <c r="F60" s="299"/>
      <c r="G60" s="299"/>
      <c r="H60" s="299"/>
      <c r="I60" s="299"/>
      <c r="J60" s="299"/>
      <c r="K60" s="299"/>
      <c r="L60" s="299"/>
      <c r="M60" s="299"/>
      <c r="N60" s="299"/>
      <c r="O60" s="299"/>
      <c r="P60" s="299"/>
      <c r="Q60" s="300"/>
    </row>
    <row r="61" spans="1:17" ht="15" thickBot="1" x14ac:dyDescent="0.4">
      <c r="A61" s="301"/>
      <c r="B61" s="302"/>
      <c r="C61" s="302"/>
      <c r="D61" s="302"/>
      <c r="E61" s="302"/>
      <c r="F61" s="302"/>
      <c r="G61" s="302"/>
      <c r="H61" s="302"/>
      <c r="I61" s="302"/>
      <c r="J61" s="302"/>
      <c r="K61" s="302"/>
      <c r="L61" s="302"/>
      <c r="M61" s="302"/>
      <c r="N61" s="302"/>
      <c r="O61" s="302"/>
      <c r="P61" s="302"/>
      <c r="Q61" s="303"/>
    </row>
    <row r="62" spans="1:17" x14ac:dyDescent="0.35">
      <c r="A62" s="292" t="s">
        <v>318</v>
      </c>
      <c r="B62" s="293"/>
      <c r="C62" s="293"/>
      <c r="D62" s="293"/>
      <c r="E62" s="293"/>
      <c r="F62" s="293"/>
      <c r="G62" s="293"/>
      <c r="H62" s="293"/>
      <c r="I62" s="293"/>
      <c r="J62" s="293"/>
      <c r="K62" s="293"/>
      <c r="L62" s="293"/>
      <c r="M62" s="293"/>
      <c r="N62" s="293"/>
      <c r="O62" s="293"/>
      <c r="P62" s="293"/>
      <c r="Q62" s="294"/>
    </row>
    <row r="63" spans="1:17" ht="15" customHeight="1" x14ac:dyDescent="0.35">
      <c r="A63" s="295" t="s">
        <v>325</v>
      </c>
      <c r="B63" s="296"/>
      <c r="C63" s="296"/>
      <c r="D63" s="296"/>
      <c r="E63" s="296"/>
      <c r="F63" s="296"/>
      <c r="G63" s="296"/>
      <c r="H63" s="296"/>
      <c r="I63" s="296"/>
      <c r="J63" s="296"/>
      <c r="K63" s="296"/>
      <c r="L63" s="296"/>
      <c r="M63" s="296"/>
      <c r="N63" s="296"/>
      <c r="O63" s="296"/>
      <c r="P63" s="296"/>
      <c r="Q63" s="297"/>
    </row>
    <row r="64" spans="1:17" ht="43.5" x14ac:dyDescent="0.35">
      <c r="A64" s="26"/>
      <c r="B64" s="64" t="s">
        <v>205</v>
      </c>
      <c r="C64" s="64" t="s">
        <v>206</v>
      </c>
      <c r="D64" s="64" t="s">
        <v>241</v>
      </c>
      <c r="E64" s="27"/>
      <c r="F64" s="27"/>
      <c r="G64" s="27"/>
      <c r="H64" s="28"/>
      <c r="I64" s="28"/>
      <c r="J64" s="28"/>
      <c r="K64" s="28"/>
      <c r="L64" s="28"/>
      <c r="M64" s="28"/>
      <c r="N64" s="28"/>
      <c r="O64" s="28"/>
      <c r="P64" s="28"/>
      <c r="Q64" s="29"/>
    </row>
    <row r="65" spans="1:17" x14ac:dyDescent="0.35">
      <c r="A65" s="26" t="s">
        <v>242</v>
      </c>
      <c r="B65" s="26" t="s">
        <v>354</v>
      </c>
      <c r="C65" s="247" t="s">
        <v>355</v>
      </c>
      <c r="D65" s="26" t="s">
        <v>409</v>
      </c>
      <c r="E65" s="28"/>
      <c r="F65" s="28"/>
      <c r="G65" s="28"/>
      <c r="H65" s="28"/>
      <c r="I65" s="28"/>
      <c r="J65" s="28"/>
      <c r="K65" s="28"/>
      <c r="L65" s="28"/>
      <c r="M65" s="28"/>
      <c r="N65" s="28"/>
      <c r="O65" s="28"/>
      <c r="P65" s="28"/>
      <c r="Q65" s="29"/>
    </row>
    <row r="66" spans="1:17" x14ac:dyDescent="0.35">
      <c r="A66" s="26" t="s">
        <v>243</v>
      </c>
      <c r="B66" s="26"/>
      <c r="C66" s="26"/>
      <c r="D66" s="26"/>
      <c r="E66" s="28"/>
      <c r="F66" s="28"/>
      <c r="G66" s="28"/>
      <c r="H66" s="28"/>
      <c r="I66" s="28"/>
      <c r="J66" s="28"/>
      <c r="K66" s="28"/>
      <c r="L66" s="28"/>
      <c r="M66" s="28"/>
      <c r="N66" s="28"/>
      <c r="O66" s="28"/>
      <c r="P66" s="28"/>
      <c r="Q66" s="29"/>
    </row>
    <row r="67" spans="1:17" x14ac:dyDescent="0.35">
      <c r="A67" s="26" t="s">
        <v>244</v>
      </c>
      <c r="B67" s="26"/>
      <c r="C67" s="26"/>
      <c r="D67" s="26"/>
      <c r="E67" s="28"/>
      <c r="F67" s="28"/>
      <c r="G67" s="28"/>
      <c r="H67" s="28"/>
      <c r="I67" s="28"/>
      <c r="J67" s="28"/>
      <c r="K67" s="28"/>
      <c r="L67" s="28"/>
      <c r="M67" s="28"/>
      <c r="N67" s="28"/>
      <c r="O67" s="28"/>
      <c r="P67" s="28"/>
      <c r="Q67" s="29"/>
    </row>
    <row r="68" spans="1:17" x14ac:dyDescent="0.35">
      <c r="A68" s="26" t="s">
        <v>245</v>
      </c>
      <c r="B68" s="26"/>
      <c r="C68" s="26"/>
      <c r="D68" s="26"/>
      <c r="E68" s="28"/>
      <c r="F68" s="28"/>
      <c r="G68" s="28"/>
      <c r="H68" s="28"/>
      <c r="I68" s="28"/>
      <c r="J68" s="28"/>
      <c r="K68" s="28"/>
      <c r="L68" s="28"/>
      <c r="M68" s="28"/>
      <c r="N68" s="28"/>
      <c r="O68" s="28"/>
      <c r="P68" s="28"/>
      <c r="Q68" s="29"/>
    </row>
    <row r="69" spans="1:17" x14ac:dyDescent="0.35">
      <c r="A69" s="26" t="s">
        <v>246</v>
      </c>
      <c r="B69" s="26"/>
      <c r="C69" s="26"/>
      <c r="D69" s="26"/>
      <c r="E69" s="28"/>
      <c r="F69" s="28"/>
      <c r="G69" s="28"/>
      <c r="H69" s="28"/>
      <c r="I69" s="28"/>
      <c r="J69" s="28"/>
      <c r="K69" s="28"/>
      <c r="L69" s="28"/>
      <c r="M69" s="28"/>
      <c r="N69" s="28"/>
      <c r="O69" s="28"/>
      <c r="P69" s="28"/>
      <c r="Q69" s="29"/>
    </row>
    <row r="70" spans="1:17" x14ac:dyDescent="0.35">
      <c r="A70" s="26" t="s">
        <v>207</v>
      </c>
      <c r="B70" s="24"/>
      <c r="C70" s="30" t="s">
        <v>421</v>
      </c>
      <c r="D70" s="24"/>
    </row>
    <row r="71" spans="1:17" ht="225" customHeight="1" x14ac:dyDescent="0.35">
      <c r="A71" s="277" t="s">
        <v>410</v>
      </c>
      <c r="B71" s="278"/>
      <c r="C71" s="278"/>
      <c r="D71" s="278"/>
    </row>
  </sheetData>
  <mergeCells count="16">
    <mergeCell ref="A71:D71"/>
    <mergeCell ref="A1:Q1"/>
    <mergeCell ref="A3:Q3"/>
    <mergeCell ref="A4:Q16"/>
    <mergeCell ref="A2:Q2"/>
    <mergeCell ref="A17:Q17"/>
    <mergeCell ref="A62:Q62"/>
    <mergeCell ref="A63:Q63"/>
    <mergeCell ref="A48:Q48"/>
    <mergeCell ref="A49:Q61"/>
    <mergeCell ref="A18:Q18"/>
    <mergeCell ref="A34:Q46"/>
    <mergeCell ref="A47:Q47"/>
    <mergeCell ref="A32:Q32"/>
    <mergeCell ref="A33:Q33"/>
    <mergeCell ref="A19:Q31"/>
  </mergeCells>
  <pageMargins left="0.7" right="0.7" top="0.75" bottom="0.75" header="0.3" footer="0.3"/>
  <pageSetup paperSize="9" scale="39" fitToHeight="0" orientation="portrait" verticalDpi="1200" r:id="rId1"/>
  <headerFooter>
    <oddHeader>&amp;L&amp;G</oddHead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theme="4" tint="0.39997558519241921"/>
  </sheetPr>
  <dimension ref="A1:U46"/>
  <sheetViews>
    <sheetView zoomScale="90" zoomScaleNormal="90" workbookViewId="0">
      <selection activeCell="A20" sqref="A20:U32"/>
    </sheetView>
  </sheetViews>
  <sheetFormatPr baseColWidth="10" defaultRowHeight="14.5" x14ac:dyDescent="0.35"/>
  <cols>
    <col min="1" max="1" width="43" customWidth="1"/>
    <col min="2" max="2" width="14" customWidth="1"/>
    <col min="4" max="4" width="11.54296875" customWidth="1"/>
    <col min="6" max="6" width="14.453125" customWidth="1"/>
    <col min="8" max="10" width="7.26953125" customWidth="1"/>
    <col min="12" max="12" width="6" customWidth="1"/>
    <col min="14" max="14" width="8.7265625" customWidth="1"/>
    <col min="16" max="16" width="8.81640625" customWidth="1"/>
    <col min="17" max="17" width="8.26953125" customWidth="1"/>
    <col min="18" max="18" width="6.81640625" customWidth="1"/>
    <col min="19" max="19" width="16" customWidth="1"/>
    <col min="20" max="20" width="16.26953125" customWidth="1"/>
    <col min="21" max="21" width="22.453125" customWidth="1"/>
  </cols>
  <sheetData>
    <row r="1" spans="1:21" ht="17.5" customHeight="1" thickBot="1" x14ac:dyDescent="0.5">
      <c r="A1" s="279" t="s">
        <v>320</v>
      </c>
      <c r="B1" s="280"/>
      <c r="C1" s="280"/>
      <c r="D1" s="280"/>
      <c r="E1" s="280"/>
      <c r="F1" s="280"/>
      <c r="G1" s="280"/>
      <c r="H1" s="280"/>
      <c r="I1" s="280"/>
      <c r="J1" s="280"/>
      <c r="K1" s="280"/>
      <c r="L1" s="280"/>
      <c r="M1" s="280"/>
      <c r="N1" s="280"/>
      <c r="O1" s="280"/>
      <c r="P1" s="280"/>
      <c r="Q1" s="280"/>
      <c r="R1" s="280"/>
      <c r="S1" s="280"/>
      <c r="T1" s="280"/>
      <c r="U1" s="280"/>
    </row>
    <row r="2" spans="1:21" ht="15" thickBot="1" x14ac:dyDescent="0.4">
      <c r="A2" s="330" t="s">
        <v>319</v>
      </c>
      <c r="B2" s="330"/>
      <c r="C2" s="330"/>
      <c r="D2" s="330"/>
      <c r="E2" s="330"/>
    </row>
    <row r="3" spans="1:21" x14ac:dyDescent="0.35">
      <c r="A3" s="292" t="s">
        <v>252</v>
      </c>
      <c r="B3" s="293"/>
      <c r="C3" s="293"/>
      <c r="D3" s="293"/>
      <c r="E3" s="293"/>
      <c r="F3" s="293"/>
      <c r="G3" s="293"/>
      <c r="H3" s="293"/>
      <c r="I3" s="293"/>
      <c r="J3" s="293"/>
      <c r="K3" s="293"/>
      <c r="L3" s="293"/>
      <c r="M3" s="293"/>
      <c r="N3" s="293"/>
      <c r="O3" s="293"/>
      <c r="P3" s="293"/>
      <c r="Q3" s="293"/>
      <c r="R3" s="293"/>
      <c r="S3" s="293"/>
      <c r="T3" s="293"/>
      <c r="U3" s="294"/>
    </row>
    <row r="4" spans="1:21" ht="15" customHeight="1" x14ac:dyDescent="0.35">
      <c r="A4" s="327" t="s">
        <v>178</v>
      </c>
      <c r="B4" s="328"/>
      <c r="C4" s="328"/>
      <c r="D4" s="328"/>
      <c r="E4" s="328"/>
      <c r="F4" s="328"/>
      <c r="G4" s="328"/>
      <c r="H4" s="328"/>
      <c r="I4" s="328"/>
      <c r="J4" s="328"/>
      <c r="K4" s="328"/>
      <c r="L4" s="328"/>
      <c r="M4" s="328"/>
      <c r="N4" s="328"/>
      <c r="O4" s="328"/>
      <c r="P4" s="328"/>
      <c r="Q4" s="328"/>
      <c r="R4" s="328"/>
      <c r="S4" s="328"/>
      <c r="T4" s="328"/>
      <c r="U4" s="329"/>
    </row>
    <row r="5" spans="1:21" x14ac:dyDescent="0.35">
      <c r="A5" s="309" t="s">
        <v>356</v>
      </c>
      <c r="B5" s="310"/>
      <c r="C5" s="310"/>
      <c r="D5" s="310"/>
      <c r="E5" s="310"/>
      <c r="F5" s="310"/>
      <c r="G5" s="310"/>
      <c r="H5" s="310"/>
      <c r="I5" s="310"/>
      <c r="J5" s="310"/>
      <c r="K5" s="310"/>
      <c r="L5" s="310"/>
      <c r="M5" s="310"/>
      <c r="N5" s="310"/>
      <c r="O5" s="310"/>
      <c r="P5" s="310"/>
      <c r="Q5" s="310"/>
      <c r="R5" s="310"/>
      <c r="S5" s="310"/>
      <c r="T5" s="310"/>
      <c r="U5" s="311"/>
    </row>
    <row r="6" spans="1:21" x14ac:dyDescent="0.35">
      <c r="A6" s="312"/>
      <c r="B6" s="310"/>
      <c r="C6" s="310"/>
      <c r="D6" s="310"/>
      <c r="E6" s="310"/>
      <c r="F6" s="310"/>
      <c r="G6" s="310"/>
      <c r="H6" s="310"/>
      <c r="I6" s="310"/>
      <c r="J6" s="310"/>
      <c r="K6" s="310"/>
      <c r="L6" s="310"/>
      <c r="M6" s="310"/>
      <c r="N6" s="310"/>
      <c r="O6" s="310"/>
      <c r="P6" s="310"/>
      <c r="Q6" s="310"/>
      <c r="R6" s="310"/>
      <c r="S6" s="310"/>
      <c r="T6" s="310"/>
      <c r="U6" s="311"/>
    </row>
    <row r="7" spans="1:21" x14ac:dyDescent="0.35">
      <c r="A7" s="312"/>
      <c r="B7" s="310"/>
      <c r="C7" s="310"/>
      <c r="D7" s="310"/>
      <c r="E7" s="310"/>
      <c r="F7" s="310"/>
      <c r="G7" s="310"/>
      <c r="H7" s="310"/>
      <c r="I7" s="310"/>
      <c r="J7" s="310"/>
      <c r="K7" s="310"/>
      <c r="L7" s="310"/>
      <c r="M7" s="310"/>
      <c r="N7" s="310"/>
      <c r="O7" s="310"/>
      <c r="P7" s="310"/>
      <c r="Q7" s="310"/>
      <c r="R7" s="310"/>
      <c r="S7" s="310"/>
      <c r="T7" s="310"/>
      <c r="U7" s="311"/>
    </row>
    <row r="8" spans="1:21" x14ac:dyDescent="0.35">
      <c r="A8" s="312"/>
      <c r="B8" s="310"/>
      <c r="C8" s="310"/>
      <c r="D8" s="310"/>
      <c r="E8" s="310"/>
      <c r="F8" s="310"/>
      <c r="G8" s="310"/>
      <c r="H8" s="310"/>
      <c r="I8" s="310"/>
      <c r="J8" s="310"/>
      <c r="K8" s="310"/>
      <c r="L8" s="310"/>
      <c r="M8" s="310"/>
      <c r="N8" s="310"/>
      <c r="O8" s="310"/>
      <c r="P8" s="310"/>
      <c r="Q8" s="310"/>
      <c r="R8" s="310"/>
      <c r="S8" s="310"/>
      <c r="T8" s="310"/>
      <c r="U8" s="311"/>
    </row>
    <row r="9" spans="1:21" x14ac:dyDescent="0.35">
      <c r="A9" s="312"/>
      <c r="B9" s="310"/>
      <c r="C9" s="310"/>
      <c r="D9" s="310"/>
      <c r="E9" s="310"/>
      <c r="F9" s="310"/>
      <c r="G9" s="310"/>
      <c r="H9" s="310"/>
      <c r="I9" s="310"/>
      <c r="J9" s="310"/>
      <c r="K9" s="310"/>
      <c r="L9" s="310"/>
      <c r="M9" s="310"/>
      <c r="N9" s="310"/>
      <c r="O9" s="310"/>
      <c r="P9" s="310"/>
      <c r="Q9" s="310"/>
      <c r="R9" s="310"/>
      <c r="S9" s="310"/>
      <c r="T9" s="310"/>
      <c r="U9" s="311"/>
    </row>
    <row r="10" spans="1:21" x14ac:dyDescent="0.35">
      <c r="A10" s="312"/>
      <c r="B10" s="310"/>
      <c r="C10" s="310"/>
      <c r="D10" s="310"/>
      <c r="E10" s="310"/>
      <c r="F10" s="310"/>
      <c r="G10" s="310"/>
      <c r="H10" s="310"/>
      <c r="I10" s="310"/>
      <c r="J10" s="310"/>
      <c r="K10" s="310"/>
      <c r="L10" s="310"/>
      <c r="M10" s="310"/>
      <c r="N10" s="310"/>
      <c r="O10" s="310"/>
      <c r="P10" s="310"/>
      <c r="Q10" s="310"/>
      <c r="R10" s="310"/>
      <c r="S10" s="310"/>
      <c r="T10" s="310"/>
      <c r="U10" s="311"/>
    </row>
    <row r="11" spans="1:21" x14ac:dyDescent="0.35">
      <c r="A11" s="312"/>
      <c r="B11" s="310"/>
      <c r="C11" s="310"/>
      <c r="D11" s="310"/>
      <c r="E11" s="310"/>
      <c r="F11" s="310"/>
      <c r="G11" s="310"/>
      <c r="H11" s="310"/>
      <c r="I11" s="310"/>
      <c r="J11" s="310"/>
      <c r="K11" s="310"/>
      <c r="L11" s="310"/>
      <c r="M11" s="310"/>
      <c r="N11" s="310"/>
      <c r="O11" s="310"/>
      <c r="P11" s="310"/>
      <c r="Q11" s="310"/>
      <c r="R11" s="310"/>
      <c r="S11" s="310"/>
      <c r="T11" s="310"/>
      <c r="U11" s="311"/>
    </row>
    <row r="12" spans="1:21" x14ac:dyDescent="0.35">
      <c r="A12" s="312"/>
      <c r="B12" s="310"/>
      <c r="C12" s="310"/>
      <c r="D12" s="310"/>
      <c r="E12" s="310"/>
      <c r="F12" s="310"/>
      <c r="G12" s="310"/>
      <c r="H12" s="310"/>
      <c r="I12" s="310"/>
      <c r="J12" s="310"/>
      <c r="K12" s="310"/>
      <c r="L12" s="310"/>
      <c r="M12" s="310"/>
      <c r="N12" s="310"/>
      <c r="O12" s="310"/>
      <c r="P12" s="310"/>
      <c r="Q12" s="310"/>
      <c r="R12" s="310"/>
      <c r="S12" s="310"/>
      <c r="T12" s="310"/>
      <c r="U12" s="311"/>
    </row>
    <row r="13" spans="1:21" x14ac:dyDescent="0.35">
      <c r="A13" s="312"/>
      <c r="B13" s="310"/>
      <c r="C13" s="310"/>
      <c r="D13" s="310"/>
      <c r="E13" s="310"/>
      <c r="F13" s="310"/>
      <c r="G13" s="310"/>
      <c r="H13" s="310"/>
      <c r="I13" s="310"/>
      <c r="J13" s="310"/>
      <c r="K13" s="310"/>
      <c r="L13" s="310"/>
      <c r="M13" s="310"/>
      <c r="N13" s="310"/>
      <c r="O13" s="310"/>
      <c r="P13" s="310"/>
      <c r="Q13" s="310"/>
      <c r="R13" s="310"/>
      <c r="S13" s="310"/>
      <c r="T13" s="310"/>
      <c r="U13" s="311"/>
    </row>
    <row r="14" spans="1:21" x14ac:dyDescent="0.35">
      <c r="A14" s="312"/>
      <c r="B14" s="310"/>
      <c r="C14" s="310"/>
      <c r="D14" s="310"/>
      <c r="E14" s="310"/>
      <c r="F14" s="310"/>
      <c r="G14" s="310"/>
      <c r="H14" s="310"/>
      <c r="I14" s="310"/>
      <c r="J14" s="310"/>
      <c r="K14" s="310"/>
      <c r="L14" s="310"/>
      <c r="M14" s="310"/>
      <c r="N14" s="310"/>
      <c r="O14" s="310"/>
      <c r="P14" s="310"/>
      <c r="Q14" s="310"/>
      <c r="R14" s="310"/>
      <c r="S14" s="310"/>
      <c r="T14" s="310"/>
      <c r="U14" s="311"/>
    </row>
    <row r="15" spans="1:21" x14ac:dyDescent="0.35">
      <c r="A15" s="312"/>
      <c r="B15" s="310"/>
      <c r="C15" s="310"/>
      <c r="D15" s="310"/>
      <c r="E15" s="310"/>
      <c r="F15" s="310"/>
      <c r="G15" s="310"/>
      <c r="H15" s="310"/>
      <c r="I15" s="310"/>
      <c r="J15" s="310"/>
      <c r="K15" s="310"/>
      <c r="L15" s="310"/>
      <c r="M15" s="310"/>
      <c r="N15" s="310"/>
      <c r="O15" s="310"/>
      <c r="P15" s="310"/>
      <c r="Q15" s="310"/>
      <c r="R15" s="310"/>
      <c r="S15" s="310"/>
      <c r="T15" s="310"/>
      <c r="U15" s="311"/>
    </row>
    <row r="16" spans="1:21" x14ac:dyDescent="0.35">
      <c r="A16" s="312"/>
      <c r="B16" s="310"/>
      <c r="C16" s="310"/>
      <c r="D16" s="310"/>
      <c r="E16" s="310"/>
      <c r="F16" s="310"/>
      <c r="G16" s="310"/>
      <c r="H16" s="310"/>
      <c r="I16" s="310"/>
      <c r="J16" s="310"/>
      <c r="K16" s="310"/>
      <c r="L16" s="310"/>
      <c r="M16" s="310"/>
      <c r="N16" s="310"/>
      <c r="O16" s="310"/>
      <c r="P16" s="310"/>
      <c r="Q16" s="310"/>
      <c r="R16" s="310"/>
      <c r="S16" s="310"/>
      <c r="T16" s="310"/>
      <c r="U16" s="311"/>
    </row>
    <row r="17" spans="1:21" ht="1.1499999999999999" customHeight="1" thickBot="1" x14ac:dyDescent="0.4">
      <c r="A17" s="313"/>
      <c r="B17" s="314"/>
      <c r="C17" s="314"/>
      <c r="D17" s="314"/>
      <c r="E17" s="314"/>
      <c r="F17" s="314"/>
      <c r="G17" s="314"/>
      <c r="H17" s="314"/>
      <c r="I17" s="314"/>
      <c r="J17" s="314"/>
      <c r="K17" s="314"/>
      <c r="L17" s="314"/>
      <c r="M17" s="314"/>
      <c r="N17" s="314"/>
      <c r="O17" s="314"/>
      <c r="P17" s="314"/>
      <c r="Q17" s="314"/>
      <c r="R17" s="314"/>
      <c r="S17" s="314"/>
      <c r="T17" s="314"/>
      <c r="U17" s="315"/>
    </row>
    <row r="18" spans="1:21" x14ac:dyDescent="0.35">
      <c r="A18" s="292" t="s">
        <v>253</v>
      </c>
      <c r="B18" s="293"/>
      <c r="C18" s="293"/>
      <c r="D18" s="293"/>
      <c r="E18" s="293"/>
      <c r="F18" s="293"/>
      <c r="G18" s="293"/>
      <c r="H18" s="293"/>
      <c r="I18" s="293"/>
      <c r="J18" s="293"/>
      <c r="K18" s="293"/>
      <c r="L18" s="293"/>
      <c r="M18" s="293"/>
      <c r="N18" s="293"/>
      <c r="O18" s="293"/>
      <c r="P18" s="293"/>
      <c r="Q18" s="293"/>
      <c r="R18" s="293"/>
      <c r="S18" s="293"/>
      <c r="T18" s="293"/>
      <c r="U18" s="294"/>
    </row>
    <row r="19" spans="1:21" ht="19.149999999999999" customHeight="1" x14ac:dyDescent="0.35">
      <c r="A19" s="327" t="s">
        <v>179</v>
      </c>
      <c r="B19" s="328"/>
      <c r="C19" s="328"/>
      <c r="D19" s="328"/>
      <c r="E19" s="328"/>
      <c r="F19" s="328"/>
      <c r="G19" s="328"/>
      <c r="H19" s="328"/>
      <c r="I19" s="328"/>
      <c r="J19" s="328"/>
      <c r="K19" s="328"/>
      <c r="L19" s="328"/>
      <c r="M19" s="328"/>
      <c r="N19" s="328"/>
      <c r="O19" s="328"/>
      <c r="P19" s="328"/>
      <c r="Q19" s="328"/>
      <c r="R19" s="328"/>
      <c r="S19" s="328"/>
      <c r="T19" s="328"/>
      <c r="U19" s="329"/>
    </row>
    <row r="20" spans="1:21" x14ac:dyDescent="0.35">
      <c r="A20" s="309" t="s">
        <v>357</v>
      </c>
      <c r="B20" s="310"/>
      <c r="C20" s="310"/>
      <c r="D20" s="310"/>
      <c r="E20" s="310"/>
      <c r="F20" s="310"/>
      <c r="G20" s="310"/>
      <c r="H20" s="310"/>
      <c r="I20" s="310"/>
      <c r="J20" s="310"/>
      <c r="K20" s="310"/>
      <c r="L20" s="310"/>
      <c r="M20" s="310"/>
      <c r="N20" s="310"/>
      <c r="O20" s="310"/>
      <c r="P20" s="310"/>
      <c r="Q20" s="310"/>
      <c r="R20" s="310"/>
      <c r="S20" s="310"/>
      <c r="T20" s="310"/>
      <c r="U20" s="311"/>
    </row>
    <row r="21" spans="1:21" x14ac:dyDescent="0.35">
      <c r="A21" s="312"/>
      <c r="B21" s="310"/>
      <c r="C21" s="310"/>
      <c r="D21" s="310"/>
      <c r="E21" s="310"/>
      <c r="F21" s="310"/>
      <c r="G21" s="310"/>
      <c r="H21" s="310"/>
      <c r="I21" s="310"/>
      <c r="J21" s="310"/>
      <c r="K21" s="310"/>
      <c r="L21" s="310"/>
      <c r="M21" s="310"/>
      <c r="N21" s="310"/>
      <c r="O21" s="310"/>
      <c r="P21" s="310"/>
      <c r="Q21" s="310"/>
      <c r="R21" s="310"/>
      <c r="S21" s="310"/>
      <c r="T21" s="310"/>
      <c r="U21" s="311"/>
    </row>
    <row r="22" spans="1:21" x14ac:dyDescent="0.35">
      <c r="A22" s="312"/>
      <c r="B22" s="310"/>
      <c r="C22" s="310"/>
      <c r="D22" s="310"/>
      <c r="E22" s="310"/>
      <c r="F22" s="310"/>
      <c r="G22" s="310"/>
      <c r="H22" s="310"/>
      <c r="I22" s="310"/>
      <c r="J22" s="310"/>
      <c r="K22" s="310"/>
      <c r="L22" s="310"/>
      <c r="M22" s="310"/>
      <c r="N22" s="310"/>
      <c r="O22" s="310"/>
      <c r="P22" s="310"/>
      <c r="Q22" s="310"/>
      <c r="R22" s="310"/>
      <c r="S22" s="310"/>
      <c r="T22" s="310"/>
      <c r="U22" s="311"/>
    </row>
    <row r="23" spans="1:21" x14ac:dyDescent="0.35">
      <c r="A23" s="312"/>
      <c r="B23" s="310"/>
      <c r="C23" s="310"/>
      <c r="D23" s="310"/>
      <c r="E23" s="310"/>
      <c r="F23" s="310"/>
      <c r="G23" s="310"/>
      <c r="H23" s="310"/>
      <c r="I23" s="310"/>
      <c r="J23" s="310"/>
      <c r="K23" s="310"/>
      <c r="L23" s="310"/>
      <c r="M23" s="310"/>
      <c r="N23" s="310"/>
      <c r="O23" s="310"/>
      <c r="P23" s="310"/>
      <c r="Q23" s="310"/>
      <c r="R23" s="310"/>
      <c r="S23" s="310"/>
      <c r="T23" s="310"/>
      <c r="U23" s="311"/>
    </row>
    <row r="24" spans="1:21" x14ac:dyDescent="0.35">
      <c r="A24" s="312"/>
      <c r="B24" s="310"/>
      <c r="C24" s="310"/>
      <c r="D24" s="310"/>
      <c r="E24" s="310"/>
      <c r="F24" s="310"/>
      <c r="G24" s="310"/>
      <c r="H24" s="310"/>
      <c r="I24" s="310"/>
      <c r="J24" s="310"/>
      <c r="K24" s="310"/>
      <c r="L24" s="310"/>
      <c r="M24" s="310"/>
      <c r="N24" s="310"/>
      <c r="O24" s="310"/>
      <c r="P24" s="310"/>
      <c r="Q24" s="310"/>
      <c r="R24" s="310"/>
      <c r="S24" s="310"/>
      <c r="T24" s="310"/>
      <c r="U24" s="311"/>
    </row>
    <row r="25" spans="1:21" x14ac:dyDescent="0.35">
      <c r="A25" s="312"/>
      <c r="B25" s="310"/>
      <c r="C25" s="310"/>
      <c r="D25" s="310"/>
      <c r="E25" s="310"/>
      <c r="F25" s="310"/>
      <c r="G25" s="310"/>
      <c r="H25" s="310"/>
      <c r="I25" s="310"/>
      <c r="J25" s="310"/>
      <c r="K25" s="310"/>
      <c r="L25" s="310"/>
      <c r="M25" s="310"/>
      <c r="N25" s="310"/>
      <c r="O25" s="310"/>
      <c r="P25" s="310"/>
      <c r="Q25" s="310"/>
      <c r="R25" s="310"/>
      <c r="S25" s="310"/>
      <c r="T25" s="310"/>
      <c r="U25" s="311"/>
    </row>
    <row r="26" spans="1:21" x14ac:dyDescent="0.35">
      <c r="A26" s="312"/>
      <c r="B26" s="310"/>
      <c r="C26" s="310"/>
      <c r="D26" s="310"/>
      <c r="E26" s="310"/>
      <c r="F26" s="310"/>
      <c r="G26" s="310"/>
      <c r="H26" s="310"/>
      <c r="I26" s="310"/>
      <c r="J26" s="310"/>
      <c r="K26" s="310"/>
      <c r="L26" s="310"/>
      <c r="M26" s="310"/>
      <c r="N26" s="310"/>
      <c r="O26" s="310"/>
      <c r="P26" s="310"/>
      <c r="Q26" s="310"/>
      <c r="R26" s="310"/>
      <c r="S26" s="310"/>
      <c r="T26" s="310"/>
      <c r="U26" s="311"/>
    </row>
    <row r="27" spans="1:21" x14ac:dyDescent="0.35">
      <c r="A27" s="312"/>
      <c r="B27" s="310"/>
      <c r="C27" s="310"/>
      <c r="D27" s="310"/>
      <c r="E27" s="310"/>
      <c r="F27" s="310"/>
      <c r="G27" s="310"/>
      <c r="H27" s="310"/>
      <c r="I27" s="310"/>
      <c r="J27" s="310"/>
      <c r="K27" s="310"/>
      <c r="L27" s="310"/>
      <c r="M27" s="310"/>
      <c r="N27" s="310"/>
      <c r="O27" s="310"/>
      <c r="P27" s="310"/>
      <c r="Q27" s="310"/>
      <c r="R27" s="310"/>
      <c r="S27" s="310"/>
      <c r="T27" s="310"/>
      <c r="U27" s="311"/>
    </row>
    <row r="28" spans="1:21" x14ac:dyDescent="0.35">
      <c r="A28" s="312"/>
      <c r="B28" s="310"/>
      <c r="C28" s="310"/>
      <c r="D28" s="310"/>
      <c r="E28" s="310"/>
      <c r="F28" s="310"/>
      <c r="G28" s="310"/>
      <c r="H28" s="310"/>
      <c r="I28" s="310"/>
      <c r="J28" s="310"/>
      <c r="K28" s="310"/>
      <c r="L28" s="310"/>
      <c r="M28" s="310"/>
      <c r="N28" s="310"/>
      <c r="O28" s="310"/>
      <c r="P28" s="310"/>
      <c r="Q28" s="310"/>
      <c r="R28" s="310"/>
      <c r="S28" s="310"/>
      <c r="T28" s="310"/>
      <c r="U28" s="311"/>
    </row>
    <row r="29" spans="1:21" x14ac:dyDescent="0.35">
      <c r="A29" s="312"/>
      <c r="B29" s="310"/>
      <c r="C29" s="310"/>
      <c r="D29" s="310"/>
      <c r="E29" s="310"/>
      <c r="F29" s="310"/>
      <c r="G29" s="310"/>
      <c r="H29" s="310"/>
      <c r="I29" s="310"/>
      <c r="J29" s="310"/>
      <c r="K29" s="310"/>
      <c r="L29" s="310"/>
      <c r="M29" s="310"/>
      <c r="N29" s="310"/>
      <c r="O29" s="310"/>
      <c r="P29" s="310"/>
      <c r="Q29" s="310"/>
      <c r="R29" s="310"/>
      <c r="S29" s="310"/>
      <c r="T29" s="310"/>
      <c r="U29" s="311"/>
    </row>
    <row r="30" spans="1:21" x14ac:dyDescent="0.35">
      <c r="A30" s="312"/>
      <c r="B30" s="310"/>
      <c r="C30" s="310"/>
      <c r="D30" s="310"/>
      <c r="E30" s="310"/>
      <c r="F30" s="310"/>
      <c r="G30" s="310"/>
      <c r="H30" s="310"/>
      <c r="I30" s="310"/>
      <c r="J30" s="310"/>
      <c r="K30" s="310"/>
      <c r="L30" s="310"/>
      <c r="M30" s="310"/>
      <c r="N30" s="310"/>
      <c r="O30" s="310"/>
      <c r="P30" s="310"/>
      <c r="Q30" s="310"/>
      <c r="R30" s="310"/>
      <c r="S30" s="310"/>
      <c r="T30" s="310"/>
      <c r="U30" s="311"/>
    </row>
    <row r="31" spans="1:21" x14ac:dyDescent="0.35">
      <c r="A31" s="312"/>
      <c r="B31" s="310"/>
      <c r="C31" s="310"/>
      <c r="D31" s="310"/>
      <c r="E31" s="310"/>
      <c r="F31" s="310"/>
      <c r="G31" s="310"/>
      <c r="H31" s="310"/>
      <c r="I31" s="310"/>
      <c r="J31" s="310"/>
      <c r="K31" s="310"/>
      <c r="L31" s="310"/>
      <c r="M31" s="310"/>
      <c r="N31" s="310"/>
      <c r="O31" s="310"/>
      <c r="P31" s="310"/>
      <c r="Q31" s="310"/>
      <c r="R31" s="310"/>
      <c r="S31" s="310"/>
      <c r="T31" s="310"/>
      <c r="U31" s="311"/>
    </row>
    <row r="32" spans="1:21" ht="15" thickBot="1" x14ac:dyDescent="0.4">
      <c r="A32" s="313"/>
      <c r="B32" s="314"/>
      <c r="C32" s="314"/>
      <c r="D32" s="314"/>
      <c r="E32" s="314"/>
      <c r="F32" s="314"/>
      <c r="G32" s="314"/>
      <c r="H32" s="314"/>
      <c r="I32" s="314"/>
      <c r="J32" s="314"/>
      <c r="K32" s="314"/>
      <c r="L32" s="314"/>
      <c r="M32" s="314"/>
      <c r="N32" s="314"/>
      <c r="O32" s="314"/>
      <c r="P32" s="314"/>
      <c r="Q32" s="314"/>
      <c r="R32" s="314"/>
      <c r="S32" s="314"/>
      <c r="T32" s="314"/>
      <c r="U32" s="315"/>
    </row>
    <row r="33" spans="1:21" x14ac:dyDescent="0.35">
      <c r="A33" s="292" t="s">
        <v>254</v>
      </c>
      <c r="B33" s="293"/>
      <c r="C33" s="293"/>
      <c r="D33" s="293"/>
      <c r="E33" s="293"/>
      <c r="F33" s="293"/>
      <c r="G33" s="293"/>
      <c r="H33" s="293"/>
      <c r="I33" s="293"/>
      <c r="J33" s="293"/>
      <c r="K33" s="293"/>
      <c r="L33" s="293"/>
      <c r="M33" s="293"/>
      <c r="N33" s="293"/>
      <c r="O33" s="293"/>
      <c r="P33" s="293"/>
      <c r="Q33" s="293"/>
      <c r="R33" s="293"/>
      <c r="S33" s="293"/>
      <c r="T33" s="293"/>
      <c r="U33" s="294"/>
    </row>
    <row r="34" spans="1:21" ht="13.9" customHeight="1" x14ac:dyDescent="0.35">
      <c r="A34" s="327"/>
      <c r="B34" s="328"/>
      <c r="C34" s="328"/>
      <c r="D34" s="328"/>
      <c r="E34" s="328"/>
      <c r="F34" s="328"/>
      <c r="G34" s="328"/>
      <c r="H34" s="328"/>
      <c r="I34" s="328"/>
      <c r="J34" s="328"/>
      <c r="K34" s="328"/>
      <c r="L34" s="328"/>
      <c r="M34" s="328"/>
      <c r="N34" s="328"/>
      <c r="O34" s="328"/>
      <c r="P34" s="328"/>
      <c r="Q34" s="328"/>
      <c r="R34" s="328"/>
      <c r="S34" s="328"/>
      <c r="T34" s="328"/>
      <c r="U34" s="329"/>
    </row>
    <row r="35" spans="1:21" ht="35.5" customHeight="1" x14ac:dyDescent="0.35">
      <c r="A35" s="331" t="s">
        <v>183</v>
      </c>
      <c r="B35" s="332"/>
      <c r="C35" s="333" t="s">
        <v>184</v>
      </c>
      <c r="D35" s="332"/>
      <c r="E35" s="333" t="s">
        <v>180</v>
      </c>
      <c r="F35" s="332"/>
      <c r="G35" s="333" t="s">
        <v>181</v>
      </c>
      <c r="H35" s="332"/>
      <c r="I35" s="333" t="s">
        <v>204</v>
      </c>
      <c r="J35" s="332"/>
      <c r="K35" s="333" t="s">
        <v>182</v>
      </c>
      <c r="L35" s="332"/>
      <c r="M35" s="333" t="s">
        <v>186</v>
      </c>
      <c r="N35" s="332"/>
      <c r="O35" s="333" t="s">
        <v>185</v>
      </c>
      <c r="P35" s="332"/>
      <c r="Q35" s="333" t="s">
        <v>187</v>
      </c>
      <c r="R35" s="334"/>
      <c r="S35" s="18" t="s">
        <v>188</v>
      </c>
      <c r="T35" s="18" t="s">
        <v>189</v>
      </c>
      <c r="U35" s="20" t="s">
        <v>190</v>
      </c>
    </row>
    <row r="36" spans="1:21" x14ac:dyDescent="0.35">
      <c r="A36" s="321"/>
      <c r="B36" s="322"/>
      <c r="C36" s="326"/>
      <c r="D36" s="322"/>
      <c r="E36" s="326"/>
      <c r="F36" s="322"/>
      <c r="G36" s="326"/>
      <c r="H36" s="322"/>
      <c r="I36" s="326"/>
      <c r="J36" s="322"/>
      <c r="K36" s="326"/>
      <c r="L36" s="322"/>
      <c r="M36" s="326"/>
      <c r="N36" s="322"/>
      <c r="O36" s="326"/>
      <c r="P36" s="322"/>
      <c r="Q36" s="326"/>
      <c r="R36" s="270"/>
      <c r="S36" s="19"/>
      <c r="T36" s="19"/>
      <c r="U36" s="21"/>
    </row>
    <row r="37" spans="1:21" x14ac:dyDescent="0.35">
      <c r="A37" s="323"/>
      <c r="B37" s="324"/>
      <c r="C37" s="326"/>
      <c r="D37" s="322"/>
      <c r="E37" s="326"/>
      <c r="F37" s="322"/>
      <c r="G37" s="326"/>
      <c r="H37" s="322"/>
      <c r="I37" s="326"/>
      <c r="J37" s="322"/>
      <c r="K37" s="326"/>
      <c r="L37" s="322"/>
      <c r="M37" s="326"/>
      <c r="N37" s="322"/>
      <c r="O37" s="326"/>
      <c r="P37" s="322"/>
      <c r="Q37" s="326"/>
      <c r="R37" s="270"/>
      <c r="S37" s="19"/>
      <c r="T37" s="19"/>
      <c r="U37" s="21"/>
    </row>
    <row r="38" spans="1:21" x14ac:dyDescent="0.35">
      <c r="A38" s="321"/>
      <c r="B38" s="322"/>
      <c r="C38" s="326"/>
      <c r="D38" s="322"/>
      <c r="E38" s="326"/>
      <c r="F38" s="322"/>
      <c r="G38" s="326"/>
      <c r="H38" s="322"/>
      <c r="I38" s="326"/>
      <c r="J38" s="322"/>
      <c r="K38" s="326"/>
      <c r="L38" s="322"/>
      <c r="M38" s="326"/>
      <c r="N38" s="322"/>
      <c r="O38" s="326"/>
      <c r="P38" s="322"/>
      <c r="Q38" s="326"/>
      <c r="R38" s="270"/>
      <c r="S38" s="19"/>
      <c r="T38" s="19"/>
      <c r="U38" s="21"/>
    </row>
    <row r="39" spans="1:21" x14ac:dyDescent="0.35">
      <c r="A39" s="321"/>
      <c r="B39" s="322"/>
      <c r="C39" s="326"/>
      <c r="D39" s="322"/>
      <c r="E39" s="326"/>
      <c r="F39" s="322"/>
      <c r="G39" s="326"/>
      <c r="H39" s="322"/>
      <c r="I39" s="326"/>
      <c r="J39" s="322"/>
      <c r="K39" s="326"/>
      <c r="L39" s="322"/>
      <c r="M39" s="326"/>
      <c r="N39" s="322"/>
      <c r="O39" s="326"/>
      <c r="P39" s="322"/>
      <c r="Q39" s="326"/>
      <c r="R39" s="270"/>
      <c r="S39" s="19"/>
      <c r="T39" s="19"/>
      <c r="U39" s="21"/>
    </row>
    <row r="40" spans="1:21" x14ac:dyDescent="0.35">
      <c r="A40" s="321"/>
      <c r="B40" s="322"/>
      <c r="C40" s="326"/>
      <c r="D40" s="322"/>
      <c r="E40" s="326"/>
      <c r="F40" s="322"/>
      <c r="G40" s="326"/>
      <c r="H40" s="322"/>
      <c r="I40" s="326"/>
      <c r="J40" s="322"/>
      <c r="K40" s="326"/>
      <c r="L40" s="322"/>
      <c r="M40" s="326"/>
      <c r="N40" s="322"/>
      <c r="O40" s="326"/>
      <c r="P40" s="322"/>
      <c r="Q40" s="326"/>
      <c r="R40" s="270"/>
      <c r="S40" s="19"/>
      <c r="T40" s="19"/>
      <c r="U40" s="21"/>
    </row>
    <row r="41" spans="1:21" x14ac:dyDescent="0.35">
      <c r="A41" s="321"/>
      <c r="B41" s="322"/>
      <c r="C41" s="326"/>
      <c r="D41" s="322"/>
      <c r="E41" s="326"/>
      <c r="F41" s="322"/>
      <c r="G41" s="326"/>
      <c r="H41" s="322"/>
      <c r="I41" s="326"/>
      <c r="J41" s="322"/>
      <c r="K41" s="326"/>
      <c r="L41" s="322"/>
      <c r="M41" s="326"/>
      <c r="N41" s="322"/>
      <c r="O41" s="326"/>
      <c r="P41" s="322"/>
      <c r="Q41" s="326"/>
      <c r="R41" s="270"/>
      <c r="S41" s="19"/>
      <c r="T41" s="19"/>
      <c r="U41" s="21"/>
    </row>
    <row r="42" spans="1:21" x14ac:dyDescent="0.35">
      <c r="A42" s="321"/>
      <c r="B42" s="322"/>
      <c r="C42" s="326"/>
      <c r="D42" s="322"/>
      <c r="E42" s="326"/>
      <c r="F42" s="322"/>
      <c r="G42" s="326"/>
      <c r="H42" s="322"/>
      <c r="I42" s="326"/>
      <c r="J42" s="322"/>
      <c r="K42" s="326"/>
      <c r="L42" s="322"/>
      <c r="M42" s="326"/>
      <c r="N42" s="322"/>
      <c r="O42" s="326"/>
      <c r="P42" s="322"/>
      <c r="Q42" s="326"/>
      <c r="R42" s="270"/>
      <c r="S42" s="19"/>
      <c r="T42" s="19"/>
      <c r="U42" s="21"/>
    </row>
    <row r="43" spans="1:21" x14ac:dyDescent="0.35">
      <c r="A43" s="321"/>
      <c r="B43" s="322"/>
      <c r="C43" s="326"/>
      <c r="D43" s="322"/>
      <c r="E43" s="326"/>
      <c r="F43" s="322"/>
      <c r="G43" s="326"/>
      <c r="H43" s="322"/>
      <c r="I43" s="326"/>
      <c r="J43" s="322"/>
      <c r="K43" s="326"/>
      <c r="L43" s="322"/>
      <c r="M43" s="326"/>
      <c r="N43" s="322"/>
      <c r="O43" s="326"/>
      <c r="P43" s="322"/>
      <c r="Q43" s="326"/>
      <c r="R43" s="270"/>
      <c r="S43" s="19"/>
      <c r="T43" s="19"/>
      <c r="U43" s="21"/>
    </row>
    <row r="44" spans="1:21" x14ac:dyDescent="0.35">
      <c r="A44" s="325"/>
      <c r="B44" s="319"/>
      <c r="C44" s="318"/>
      <c r="D44" s="319"/>
      <c r="E44" s="318"/>
      <c r="F44" s="319"/>
      <c r="G44" s="318"/>
      <c r="H44" s="319"/>
      <c r="I44" s="318"/>
      <c r="J44" s="319"/>
      <c r="K44" s="318"/>
      <c r="L44" s="319"/>
      <c r="M44" s="318"/>
      <c r="N44" s="319"/>
      <c r="O44" s="318"/>
      <c r="P44" s="319"/>
      <c r="Q44" s="318"/>
      <c r="R44" s="320"/>
      <c r="S44" s="22"/>
      <c r="T44" s="22"/>
      <c r="U44" s="23"/>
    </row>
    <row r="46" spans="1:21" ht="55.15" customHeight="1" x14ac:dyDescent="0.35">
      <c r="A46" s="316" t="s">
        <v>333</v>
      </c>
      <c r="B46" s="317"/>
    </row>
  </sheetData>
  <mergeCells count="101">
    <mergeCell ref="I44:J44"/>
    <mergeCell ref="A19:U19"/>
    <mergeCell ref="A20:U32"/>
    <mergeCell ref="A33:U33"/>
    <mergeCell ref="A34:U34"/>
    <mergeCell ref="M35:N35"/>
    <mergeCell ref="O35:P35"/>
    <mergeCell ref="Q35:R35"/>
    <mergeCell ref="C36:D36"/>
    <mergeCell ref="E36:F36"/>
    <mergeCell ref="G36:H36"/>
    <mergeCell ref="K36:L36"/>
    <mergeCell ref="M36:N36"/>
    <mergeCell ref="Q37:R37"/>
    <mergeCell ref="I37:J37"/>
    <mergeCell ref="C37:D37"/>
    <mergeCell ref="Q39:R39"/>
    <mergeCell ref="I39:J39"/>
    <mergeCell ref="O38:P38"/>
    <mergeCell ref="Q38:R38"/>
    <mergeCell ref="C38:D38"/>
    <mergeCell ref="E38:F38"/>
    <mergeCell ref="G38:H38"/>
    <mergeCell ref="K38:L38"/>
    <mergeCell ref="A1:U1"/>
    <mergeCell ref="A3:U3"/>
    <mergeCell ref="A4:U4"/>
    <mergeCell ref="A5:U17"/>
    <mergeCell ref="A18:U18"/>
    <mergeCell ref="A2:E2"/>
    <mergeCell ref="E37:F37"/>
    <mergeCell ref="A35:B35"/>
    <mergeCell ref="G35:H35"/>
    <mergeCell ref="K35:L35"/>
    <mergeCell ref="Q36:R36"/>
    <mergeCell ref="I35:J35"/>
    <mergeCell ref="C35:D35"/>
    <mergeCell ref="E35:F35"/>
    <mergeCell ref="G37:H37"/>
    <mergeCell ref="K37:L37"/>
    <mergeCell ref="M37:N37"/>
    <mergeCell ref="O36:P36"/>
    <mergeCell ref="I36:J36"/>
    <mergeCell ref="O37:P37"/>
    <mergeCell ref="M38:N38"/>
    <mergeCell ref="I38:J38"/>
    <mergeCell ref="E39:F39"/>
    <mergeCell ref="G39:H39"/>
    <mergeCell ref="K39:L39"/>
    <mergeCell ref="M39:N39"/>
    <mergeCell ref="O39:P39"/>
    <mergeCell ref="C39:D39"/>
    <mergeCell ref="O40:P40"/>
    <mergeCell ref="Q40:R40"/>
    <mergeCell ref="C41:D41"/>
    <mergeCell ref="E41:F41"/>
    <mergeCell ref="G41:H41"/>
    <mergeCell ref="K41:L41"/>
    <mergeCell ref="M41:N41"/>
    <mergeCell ref="O41:P41"/>
    <mergeCell ref="Q41:R41"/>
    <mergeCell ref="C40:D40"/>
    <mergeCell ref="E40:F40"/>
    <mergeCell ref="G40:H40"/>
    <mergeCell ref="K40:L40"/>
    <mergeCell ref="M40:N40"/>
    <mergeCell ref="I40:J40"/>
    <mergeCell ref="I41:J41"/>
    <mergeCell ref="I42:J42"/>
    <mergeCell ref="I43:J43"/>
    <mergeCell ref="O42:P42"/>
    <mergeCell ref="Q42:R42"/>
    <mergeCell ref="C43:D43"/>
    <mergeCell ref="E43:F43"/>
    <mergeCell ref="G43:H43"/>
    <mergeCell ref="K43:L43"/>
    <mergeCell ref="M43:N43"/>
    <mergeCell ref="A46:B46"/>
    <mergeCell ref="O44:P44"/>
    <mergeCell ref="Q44:R44"/>
    <mergeCell ref="A36:B36"/>
    <mergeCell ref="A37:B37"/>
    <mergeCell ref="A38:B38"/>
    <mergeCell ref="A39:B39"/>
    <mergeCell ref="A40:B40"/>
    <mergeCell ref="A41:B41"/>
    <mergeCell ref="A42:B42"/>
    <mergeCell ref="A43:B43"/>
    <mergeCell ref="A44:B44"/>
    <mergeCell ref="C44:D44"/>
    <mergeCell ref="E44:F44"/>
    <mergeCell ref="G44:H44"/>
    <mergeCell ref="K44:L44"/>
    <mergeCell ref="M44:N44"/>
    <mergeCell ref="O43:P43"/>
    <mergeCell ref="Q43:R43"/>
    <mergeCell ref="C42:D42"/>
    <mergeCell ref="E42:F42"/>
    <mergeCell ref="G42:H42"/>
    <mergeCell ref="K42:L42"/>
    <mergeCell ref="M42:N42"/>
  </mergeCells>
  <pageMargins left="0.7" right="0.7" top="0.75" bottom="0.75" header="0.3" footer="0.3"/>
  <pageSetup paperSize="9" orientation="portrait" verticalDpi="0"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theme="4" tint="-0.249977111117893"/>
  </sheetPr>
  <dimension ref="A1:L54"/>
  <sheetViews>
    <sheetView zoomScale="90" zoomScaleNormal="90" workbookViewId="0">
      <selection activeCell="B11" sqref="B11"/>
    </sheetView>
  </sheetViews>
  <sheetFormatPr baseColWidth="10" defaultRowHeight="14.5" x14ac:dyDescent="0.35"/>
  <cols>
    <col min="1" max="1" width="25.81640625" customWidth="1"/>
    <col min="2" max="2" width="16.26953125" customWidth="1"/>
    <col min="3" max="3" width="25.453125" customWidth="1"/>
    <col min="4" max="4" width="28.7265625" customWidth="1"/>
    <col min="5" max="5" width="17.7265625" customWidth="1"/>
    <col min="7" max="7" width="30.1796875" customWidth="1"/>
    <col min="8" max="8" width="22" customWidth="1"/>
    <col min="9" max="9" width="21" customWidth="1"/>
    <col min="10" max="10" width="17.1796875" customWidth="1"/>
    <col min="11" max="11" width="17.81640625" customWidth="1"/>
    <col min="12" max="12" width="24.54296875" customWidth="1"/>
  </cols>
  <sheetData>
    <row r="1" spans="1:12" ht="24.75" customHeight="1" thickBot="1" x14ac:dyDescent="0.4">
      <c r="A1" s="338" t="s">
        <v>321</v>
      </c>
      <c r="B1" s="339"/>
      <c r="C1" s="339"/>
      <c r="D1" s="339"/>
      <c r="E1" s="339"/>
      <c r="F1" s="339"/>
      <c r="G1" s="339"/>
      <c r="H1" s="339"/>
      <c r="I1" s="339"/>
      <c r="J1" s="339"/>
      <c r="K1" s="339"/>
      <c r="L1" s="340"/>
    </row>
    <row r="2" spans="1:12" ht="24.75" customHeight="1" thickBot="1" x14ac:dyDescent="0.4">
      <c r="A2" s="335" t="s">
        <v>312</v>
      </c>
      <c r="B2" s="336"/>
      <c r="C2" s="336"/>
      <c r="D2" s="336"/>
      <c r="E2" s="337"/>
      <c r="F2" s="146"/>
      <c r="G2" s="341" t="s">
        <v>313</v>
      </c>
      <c r="H2" s="342"/>
      <c r="I2" s="342"/>
      <c r="J2" s="342"/>
      <c r="K2" s="342"/>
      <c r="L2" s="343"/>
    </row>
    <row r="3" spans="1:12" ht="36.75" customHeight="1" thickBot="1" x14ac:dyDescent="0.4">
      <c r="A3" s="152" t="s">
        <v>322</v>
      </c>
      <c r="B3" s="152" t="s">
        <v>314</v>
      </c>
      <c r="C3" s="153" t="s">
        <v>10</v>
      </c>
      <c r="D3" s="154" t="s">
        <v>11</v>
      </c>
      <c r="E3" s="155" t="s">
        <v>12</v>
      </c>
      <c r="F3" s="156"/>
      <c r="G3" s="152" t="s">
        <v>322</v>
      </c>
      <c r="H3" s="152" t="s">
        <v>315</v>
      </c>
      <c r="I3" s="157" t="s">
        <v>13</v>
      </c>
      <c r="J3" s="158" t="s">
        <v>11</v>
      </c>
      <c r="K3" s="158" t="s">
        <v>12</v>
      </c>
      <c r="L3" s="159" t="s">
        <v>172</v>
      </c>
    </row>
    <row r="4" spans="1:12" ht="101.5" x14ac:dyDescent="0.35">
      <c r="A4" s="220" t="s">
        <v>358</v>
      </c>
      <c r="B4" s="205" t="s">
        <v>420</v>
      </c>
      <c r="C4" s="206" t="s">
        <v>380</v>
      </c>
      <c r="D4" s="206" t="s">
        <v>381</v>
      </c>
      <c r="E4" s="221" t="s">
        <v>382</v>
      </c>
      <c r="G4" s="204" t="s">
        <v>360</v>
      </c>
      <c r="H4" s="205"/>
      <c r="I4" s="206"/>
      <c r="J4" s="206"/>
      <c r="K4" s="206"/>
      <c r="L4" s="208" t="s">
        <v>365</v>
      </c>
    </row>
    <row r="5" spans="1:12" x14ac:dyDescent="0.35">
      <c r="A5" s="191" t="s">
        <v>359</v>
      </c>
      <c r="B5" s="222" t="s">
        <v>420</v>
      </c>
      <c r="C5" s="147" t="s">
        <v>380</v>
      </c>
      <c r="D5" s="147"/>
      <c r="E5" s="148"/>
      <c r="G5" s="207" t="s">
        <v>361</v>
      </c>
      <c r="H5" s="147"/>
      <c r="I5" s="147"/>
      <c r="J5" s="147"/>
      <c r="K5" s="147"/>
      <c r="L5" s="209"/>
    </row>
    <row r="6" spans="1:12" ht="29" x14ac:dyDescent="0.35">
      <c r="A6" s="223" t="s">
        <v>371</v>
      </c>
      <c r="B6" s="222" t="s">
        <v>420</v>
      </c>
      <c r="C6" s="147" t="s">
        <v>380</v>
      </c>
      <c r="D6" s="147"/>
      <c r="E6" s="148"/>
      <c r="G6" s="191" t="s">
        <v>362</v>
      </c>
      <c r="H6" s="216" t="s">
        <v>366</v>
      </c>
      <c r="I6" s="147"/>
      <c r="J6" s="147"/>
      <c r="K6" s="147"/>
      <c r="L6" s="209"/>
    </row>
    <row r="7" spans="1:12" ht="29" x14ac:dyDescent="0.35">
      <c r="A7" s="223" t="s">
        <v>372</v>
      </c>
      <c r="B7" s="222" t="s">
        <v>420</v>
      </c>
      <c r="C7" s="147" t="s">
        <v>380</v>
      </c>
      <c r="D7" s="147"/>
      <c r="E7" s="148"/>
      <c r="G7" s="191" t="s">
        <v>363</v>
      </c>
      <c r="H7" s="216" t="s">
        <v>367</v>
      </c>
      <c r="I7" s="147"/>
      <c r="J7" s="147"/>
      <c r="K7" s="147"/>
      <c r="L7" s="209"/>
    </row>
    <row r="8" spans="1:12" ht="29" x14ac:dyDescent="0.35">
      <c r="A8" s="223" t="s">
        <v>373</v>
      </c>
      <c r="B8" s="222" t="s">
        <v>420</v>
      </c>
      <c r="C8" s="147" t="s">
        <v>380</v>
      </c>
      <c r="D8" s="147"/>
      <c r="E8" s="148"/>
      <c r="G8" s="191" t="s">
        <v>364</v>
      </c>
      <c r="H8" s="216" t="s">
        <v>368</v>
      </c>
      <c r="I8" s="147"/>
      <c r="J8" s="147"/>
      <c r="K8" s="147"/>
      <c r="L8" s="209"/>
    </row>
    <row r="9" spans="1:12" ht="15.5" x14ac:dyDescent="0.35">
      <c r="A9" s="223" t="s">
        <v>378</v>
      </c>
      <c r="B9" s="222" t="s">
        <v>420</v>
      </c>
      <c r="C9" s="147" t="s">
        <v>380</v>
      </c>
      <c r="D9" s="147"/>
      <c r="E9" s="148"/>
      <c r="G9" s="210" t="s">
        <v>369</v>
      </c>
      <c r="H9" s="217" t="s">
        <v>370</v>
      </c>
      <c r="I9" s="211"/>
      <c r="J9" s="211"/>
      <c r="K9" s="211"/>
      <c r="L9" s="209"/>
    </row>
    <row r="10" spans="1:12" ht="29" x14ac:dyDescent="0.35">
      <c r="A10" s="191" t="s">
        <v>405</v>
      </c>
      <c r="B10" s="222" t="s">
        <v>420</v>
      </c>
      <c r="C10" s="147" t="s">
        <v>406</v>
      </c>
      <c r="D10" s="147"/>
      <c r="E10" s="148"/>
      <c r="G10" s="212" t="s">
        <v>374</v>
      </c>
      <c r="H10" s="218" t="s">
        <v>375</v>
      </c>
      <c r="I10" s="211"/>
      <c r="J10" s="211"/>
      <c r="K10" s="211"/>
      <c r="L10" s="209"/>
    </row>
    <row r="11" spans="1:12" ht="31.5" thickBot="1" x14ac:dyDescent="0.4">
      <c r="A11" s="149" t="s">
        <v>379</v>
      </c>
      <c r="B11" s="224" t="s">
        <v>420</v>
      </c>
      <c r="C11" s="150" t="s">
        <v>380</v>
      </c>
      <c r="D11" s="150"/>
      <c r="E11" s="151"/>
      <c r="G11" s="213" t="s">
        <v>376</v>
      </c>
      <c r="H11" s="219" t="s">
        <v>377</v>
      </c>
      <c r="I11" s="214"/>
      <c r="J11" s="214"/>
      <c r="K11" s="214"/>
      <c r="L11" s="215"/>
    </row>
    <row r="12" spans="1:12" x14ac:dyDescent="0.35">
      <c r="A12" s="203" t="s">
        <v>390</v>
      </c>
      <c r="B12" s="3"/>
      <c r="C12" s="3"/>
      <c r="D12" s="3"/>
      <c r="E12" s="3"/>
      <c r="G12" s="3"/>
      <c r="H12" s="3"/>
      <c r="I12" s="3"/>
      <c r="J12" s="3"/>
    </row>
    <row r="13" spans="1:12" x14ac:dyDescent="0.35">
      <c r="A13" s="203" t="s">
        <v>391</v>
      </c>
      <c r="B13" s="3"/>
      <c r="C13" s="3"/>
      <c r="D13" s="3"/>
      <c r="E13" s="3"/>
      <c r="G13" s="3"/>
      <c r="H13" s="3"/>
      <c r="I13" s="3"/>
      <c r="J13" s="3"/>
    </row>
    <row r="14" spans="1:12" x14ac:dyDescent="0.35">
      <c r="A14" s="3"/>
      <c r="B14" s="3"/>
      <c r="C14" s="3"/>
      <c r="D14" s="3"/>
      <c r="E14" s="3"/>
      <c r="G14" s="3"/>
      <c r="H14" s="3"/>
      <c r="I14" s="3"/>
      <c r="J14" s="3"/>
    </row>
    <row r="15" spans="1:12" x14ac:dyDescent="0.35">
      <c r="A15" s="3"/>
      <c r="B15" s="3"/>
      <c r="C15" s="3"/>
      <c r="D15" s="3"/>
      <c r="E15" s="3"/>
      <c r="G15" s="3"/>
      <c r="H15" s="3"/>
      <c r="I15" s="3"/>
      <c r="J15" s="3"/>
    </row>
    <row r="16" spans="1:12" x14ac:dyDescent="0.35">
      <c r="A16" s="3"/>
      <c r="B16" s="3"/>
      <c r="C16" s="3"/>
      <c r="D16" s="3"/>
      <c r="E16" s="3"/>
      <c r="G16" s="3"/>
      <c r="H16" s="3"/>
      <c r="I16" s="3"/>
      <c r="J16" s="3"/>
    </row>
    <row r="17" spans="1:10" x14ac:dyDescent="0.35">
      <c r="A17" s="3"/>
      <c r="B17" s="3"/>
      <c r="C17" s="3"/>
      <c r="D17" s="3"/>
      <c r="E17" s="3"/>
      <c r="G17" s="3"/>
      <c r="H17" s="3"/>
      <c r="I17" s="3"/>
      <c r="J17" s="3"/>
    </row>
    <row r="18" spans="1:10" x14ac:dyDescent="0.35">
      <c r="A18" s="3"/>
      <c r="B18" s="3"/>
      <c r="C18" s="3"/>
      <c r="D18" s="3"/>
      <c r="E18" s="3"/>
      <c r="G18" s="3"/>
      <c r="H18" s="3"/>
      <c r="I18" s="3"/>
      <c r="J18" s="3"/>
    </row>
    <row r="19" spans="1:10" x14ac:dyDescent="0.35">
      <c r="A19" s="3"/>
      <c r="B19" s="3"/>
      <c r="C19" s="3"/>
      <c r="D19" s="3"/>
      <c r="E19" s="3"/>
      <c r="G19" s="3"/>
      <c r="H19" s="3"/>
      <c r="I19" s="3"/>
      <c r="J19" s="3"/>
    </row>
    <row r="20" spans="1:10" x14ac:dyDescent="0.35">
      <c r="A20" s="3"/>
      <c r="B20" s="3"/>
      <c r="C20" s="3"/>
      <c r="D20" s="3"/>
      <c r="E20" s="3"/>
      <c r="G20" s="3"/>
      <c r="H20" s="3"/>
      <c r="I20" s="3"/>
      <c r="J20" s="3"/>
    </row>
    <row r="21" spans="1:10" x14ac:dyDescent="0.35">
      <c r="A21" s="3"/>
      <c r="B21" s="3"/>
      <c r="C21" s="3"/>
      <c r="D21" s="3"/>
      <c r="E21" s="3"/>
      <c r="G21" s="3"/>
      <c r="H21" s="3"/>
      <c r="I21" s="3"/>
      <c r="J21" s="3"/>
    </row>
    <row r="22" spans="1:10" x14ac:dyDescent="0.35">
      <c r="A22" s="3"/>
      <c r="B22" s="3"/>
      <c r="C22" s="3"/>
      <c r="D22" s="3"/>
      <c r="E22" s="3"/>
      <c r="G22" s="3"/>
      <c r="H22" s="3"/>
      <c r="I22" s="3"/>
      <c r="J22" s="3"/>
    </row>
    <row r="23" spans="1:10" x14ac:dyDescent="0.35">
      <c r="A23" s="3"/>
      <c r="B23" s="3"/>
      <c r="C23" s="3"/>
      <c r="D23" s="3"/>
      <c r="E23" s="3"/>
      <c r="G23" s="3"/>
      <c r="H23" s="3"/>
      <c r="I23" s="3"/>
      <c r="J23" s="3"/>
    </row>
    <row r="24" spans="1:10" x14ac:dyDescent="0.35">
      <c r="A24" s="3"/>
      <c r="B24" s="3"/>
      <c r="C24" s="3"/>
      <c r="D24" s="3"/>
      <c r="E24" s="3"/>
      <c r="G24" s="3"/>
      <c r="H24" s="3"/>
      <c r="I24" s="3"/>
      <c r="J24" s="3"/>
    </row>
    <row r="25" spans="1:10" x14ac:dyDescent="0.35">
      <c r="A25" s="3"/>
      <c r="B25" s="3"/>
      <c r="C25" s="3"/>
      <c r="D25" s="3"/>
      <c r="E25" s="3"/>
      <c r="G25" s="3"/>
      <c r="H25" s="3"/>
      <c r="I25" s="3"/>
      <c r="J25" s="3"/>
    </row>
    <row r="26" spans="1:10" x14ac:dyDescent="0.35">
      <c r="A26" s="3"/>
      <c r="B26" s="3"/>
      <c r="C26" s="3"/>
      <c r="D26" s="3"/>
      <c r="E26" s="3"/>
      <c r="G26" s="3"/>
      <c r="H26" s="3"/>
      <c r="I26" s="3"/>
      <c r="J26" s="3"/>
    </row>
    <row r="27" spans="1:10" x14ac:dyDescent="0.35">
      <c r="A27" s="3"/>
      <c r="B27" s="3"/>
      <c r="C27" s="3"/>
      <c r="D27" s="3"/>
      <c r="E27" s="3"/>
      <c r="G27" s="3"/>
      <c r="H27" s="3"/>
      <c r="I27" s="3"/>
      <c r="J27" s="3"/>
    </row>
    <row r="28" spans="1:10" x14ac:dyDescent="0.35">
      <c r="A28" s="3"/>
      <c r="B28" s="3"/>
      <c r="C28" s="3"/>
      <c r="D28" s="3"/>
      <c r="E28" s="3"/>
      <c r="G28" s="3"/>
      <c r="H28" s="3"/>
      <c r="I28" s="3"/>
      <c r="J28" s="3"/>
    </row>
    <row r="29" spans="1:10" x14ac:dyDescent="0.35">
      <c r="A29" s="3"/>
      <c r="B29" s="3"/>
      <c r="C29" s="3"/>
      <c r="D29" s="3"/>
      <c r="E29" s="3"/>
      <c r="G29" s="3"/>
      <c r="H29" s="3"/>
      <c r="I29" s="3"/>
      <c r="J29" s="3"/>
    </row>
    <row r="30" spans="1:10" x14ac:dyDescent="0.35">
      <c r="A30" s="3"/>
      <c r="B30" s="3"/>
      <c r="C30" s="3"/>
      <c r="D30" s="3"/>
      <c r="E30" s="3"/>
      <c r="G30" s="3"/>
      <c r="H30" s="3"/>
      <c r="I30" s="3"/>
      <c r="J30" s="3"/>
    </row>
    <row r="31" spans="1:10" x14ac:dyDescent="0.35">
      <c r="A31" s="3"/>
      <c r="B31" s="3"/>
      <c r="C31" s="3"/>
      <c r="D31" s="3"/>
      <c r="E31" s="3"/>
      <c r="G31" s="3"/>
      <c r="H31" s="3"/>
      <c r="I31" s="3"/>
      <c r="J31" s="3"/>
    </row>
    <row r="32" spans="1:10" x14ac:dyDescent="0.35">
      <c r="A32" s="3"/>
      <c r="B32" s="3"/>
      <c r="C32" s="3"/>
      <c r="D32" s="3"/>
      <c r="E32" s="3"/>
      <c r="G32" s="3"/>
      <c r="H32" s="3"/>
      <c r="I32" s="3"/>
      <c r="J32" s="3"/>
    </row>
    <row r="33" spans="1:10" x14ac:dyDescent="0.35">
      <c r="A33" s="3"/>
      <c r="B33" s="3"/>
      <c r="C33" s="3"/>
      <c r="D33" s="3"/>
      <c r="E33" s="3"/>
      <c r="G33" s="3"/>
      <c r="H33" s="3"/>
      <c r="I33" s="3"/>
      <c r="J33" s="3"/>
    </row>
    <row r="34" spans="1:10" x14ac:dyDescent="0.35">
      <c r="A34" s="3"/>
      <c r="B34" s="3"/>
      <c r="C34" s="3"/>
      <c r="D34" s="3"/>
      <c r="E34" s="3"/>
      <c r="G34" s="3"/>
      <c r="H34" s="3"/>
      <c r="I34" s="3"/>
      <c r="J34" s="3"/>
    </row>
    <row r="35" spans="1:10" x14ac:dyDescent="0.35">
      <c r="A35" s="3"/>
      <c r="B35" s="3"/>
      <c r="C35" s="3"/>
      <c r="D35" s="3"/>
      <c r="E35" s="3"/>
      <c r="G35" s="3"/>
      <c r="H35" s="3"/>
      <c r="I35" s="3"/>
      <c r="J35" s="3"/>
    </row>
    <row r="36" spans="1:10" x14ac:dyDescent="0.35">
      <c r="A36" s="3"/>
      <c r="B36" s="3"/>
      <c r="C36" s="3"/>
      <c r="D36" s="3"/>
      <c r="E36" s="3"/>
      <c r="G36" s="3"/>
      <c r="H36" s="3"/>
      <c r="I36" s="3"/>
      <c r="J36" s="3"/>
    </row>
    <row r="37" spans="1:10" x14ac:dyDescent="0.35">
      <c r="A37" s="3"/>
      <c r="B37" s="3"/>
      <c r="C37" s="3"/>
      <c r="D37" s="3"/>
      <c r="E37" s="3"/>
      <c r="G37" s="3"/>
      <c r="H37" s="3"/>
      <c r="I37" s="3"/>
      <c r="J37" s="3"/>
    </row>
    <row r="38" spans="1:10" x14ac:dyDescent="0.35">
      <c r="A38" s="3"/>
      <c r="B38" s="3"/>
      <c r="C38" s="3"/>
      <c r="D38" s="3"/>
      <c r="E38" s="3"/>
      <c r="G38" s="3"/>
      <c r="H38" s="3"/>
      <c r="I38" s="3"/>
      <c r="J38" s="3"/>
    </row>
    <row r="39" spans="1:10" x14ac:dyDescent="0.35">
      <c r="A39" s="3"/>
      <c r="B39" s="3"/>
      <c r="C39" s="3"/>
      <c r="D39" s="3"/>
      <c r="E39" s="3"/>
      <c r="G39" s="3"/>
      <c r="H39" s="3"/>
      <c r="I39" s="3"/>
      <c r="J39" s="3"/>
    </row>
    <row r="40" spans="1:10" x14ac:dyDescent="0.35">
      <c r="A40" s="3"/>
      <c r="B40" s="3"/>
      <c r="C40" s="3"/>
      <c r="D40" s="3"/>
      <c r="E40" s="3"/>
      <c r="G40" s="3"/>
      <c r="H40" s="3"/>
      <c r="I40" s="3"/>
      <c r="J40" s="3"/>
    </row>
    <row r="41" spans="1:10" x14ac:dyDescent="0.35">
      <c r="A41" s="3"/>
      <c r="B41" s="3"/>
      <c r="C41" s="3"/>
      <c r="D41" s="3"/>
      <c r="E41" s="3"/>
      <c r="G41" s="3"/>
      <c r="H41" s="3"/>
      <c r="I41" s="3"/>
      <c r="J41" s="3"/>
    </row>
    <row r="42" spans="1:10" x14ac:dyDescent="0.35">
      <c r="A42" s="3"/>
      <c r="B42" s="3"/>
      <c r="C42" s="3"/>
      <c r="D42" s="3"/>
      <c r="E42" s="3"/>
      <c r="G42" s="3"/>
      <c r="H42" s="3"/>
      <c r="I42" s="3"/>
      <c r="J42" s="3"/>
    </row>
    <row r="43" spans="1:10" x14ac:dyDescent="0.35">
      <c r="A43" s="3"/>
      <c r="B43" s="3"/>
      <c r="C43" s="3"/>
      <c r="D43" s="3"/>
      <c r="E43" s="3"/>
      <c r="G43" s="3"/>
      <c r="H43" s="3"/>
      <c r="I43" s="3"/>
      <c r="J43" s="3"/>
    </row>
    <row r="44" spans="1:10" x14ac:dyDescent="0.35">
      <c r="A44" s="3"/>
      <c r="B44" s="3"/>
      <c r="C44" s="3"/>
      <c r="D44" s="3"/>
      <c r="E44" s="3"/>
      <c r="G44" s="3"/>
      <c r="H44" s="3"/>
      <c r="I44" s="3"/>
      <c r="J44" s="3"/>
    </row>
    <row r="45" spans="1:10" x14ac:dyDescent="0.35">
      <c r="G45" s="3"/>
      <c r="H45" s="3"/>
      <c r="I45" s="3"/>
      <c r="J45" s="3"/>
    </row>
    <row r="46" spans="1:10" x14ac:dyDescent="0.35">
      <c r="G46" s="3"/>
      <c r="H46" s="3"/>
      <c r="I46" s="3"/>
      <c r="J46" s="3"/>
    </row>
    <row r="47" spans="1:10" x14ac:dyDescent="0.35">
      <c r="G47" s="3"/>
      <c r="H47" s="3"/>
      <c r="I47" s="3"/>
      <c r="J47" s="3"/>
    </row>
    <row r="48" spans="1:10" x14ac:dyDescent="0.35">
      <c r="G48" s="3"/>
      <c r="H48" s="3"/>
      <c r="I48" s="3"/>
      <c r="J48" s="3"/>
    </row>
    <row r="49" spans="7:10" x14ac:dyDescent="0.35">
      <c r="G49" s="3"/>
      <c r="H49" s="3"/>
      <c r="I49" s="3"/>
      <c r="J49" s="3"/>
    </row>
    <row r="50" spans="7:10" x14ac:dyDescent="0.35">
      <c r="G50" s="3"/>
      <c r="H50" s="3"/>
      <c r="I50" s="3"/>
      <c r="J50" s="3"/>
    </row>
    <row r="51" spans="7:10" x14ac:dyDescent="0.35">
      <c r="G51" s="3"/>
      <c r="H51" s="3"/>
      <c r="I51" s="3"/>
      <c r="J51" s="3"/>
    </row>
    <row r="52" spans="7:10" x14ac:dyDescent="0.35">
      <c r="G52" s="3"/>
      <c r="H52" s="3"/>
      <c r="I52" s="3"/>
      <c r="J52" s="3"/>
    </row>
    <row r="53" spans="7:10" x14ac:dyDescent="0.35">
      <c r="G53" s="3"/>
      <c r="H53" s="3"/>
      <c r="I53" s="3"/>
      <c r="J53" s="3"/>
    </row>
    <row r="54" spans="7:10" x14ac:dyDescent="0.35">
      <c r="G54" s="3"/>
      <c r="H54" s="3"/>
      <c r="I54" s="3"/>
      <c r="J54" s="3"/>
    </row>
  </sheetData>
  <mergeCells count="3">
    <mergeCell ref="A2:E2"/>
    <mergeCell ref="A1:L1"/>
    <mergeCell ref="G2:L2"/>
  </mergeCells>
  <dataValidations count="1">
    <dataValidation type="list" allowBlank="1" showInputMessage="1" showErrorMessage="1" sqref="B4:B11" xr:uid="{00000000-0002-0000-0400-000000000000}">
      <formula1>"E/C, E (PRAG ou PRCE), C, ATER, PUPH/MCUPH"</formula1>
    </dataValidation>
  </dataValidations>
  <pageMargins left="0.7" right="0.7" top="0.75" bottom="0.75" header="0.3" footer="0.3"/>
  <pageSetup paperSize="9" scale="45" orientation="portrait" r:id="rId1"/>
  <headerFooter>
    <oddHeader>&amp;L&amp;G</oddHead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0070C0"/>
  </sheetPr>
  <dimension ref="A1:M18"/>
  <sheetViews>
    <sheetView zoomScale="90" zoomScaleNormal="90" workbookViewId="0">
      <selection activeCell="A12" sqref="A12"/>
    </sheetView>
  </sheetViews>
  <sheetFormatPr baseColWidth="10" defaultRowHeight="14.5" x14ac:dyDescent="0.35"/>
  <cols>
    <col min="1" max="1" width="74.1796875" bestFit="1" customWidth="1"/>
    <col min="3" max="3" width="21.26953125" bestFit="1" customWidth="1"/>
  </cols>
  <sheetData>
    <row r="1" spans="1:13" ht="16.5" customHeight="1" thickBot="1" x14ac:dyDescent="0.4">
      <c r="A1" s="353" t="s">
        <v>256</v>
      </c>
      <c r="B1" s="354"/>
      <c r="C1" s="354"/>
      <c r="D1" s="354"/>
      <c r="E1" s="354"/>
      <c r="F1" s="354"/>
      <c r="G1" s="354"/>
      <c r="H1" s="354"/>
      <c r="I1" s="354"/>
      <c r="J1" s="354"/>
      <c r="K1" s="354"/>
      <c r="L1" s="354"/>
      <c r="M1" s="355"/>
    </row>
    <row r="2" spans="1:13" s="4" customFormat="1" ht="20.25" customHeight="1" x14ac:dyDescent="0.35">
      <c r="A2" s="160" t="s">
        <v>171</v>
      </c>
      <c r="B2" s="358" t="s">
        <v>412</v>
      </c>
      <c r="C2" s="358"/>
      <c r="D2" s="361"/>
      <c r="E2" s="362"/>
      <c r="F2" s="362"/>
      <c r="G2" s="362"/>
      <c r="H2" s="362"/>
      <c r="I2" s="362"/>
      <c r="J2" s="362"/>
      <c r="K2" s="362"/>
      <c r="L2" s="362"/>
      <c r="M2" s="363"/>
    </row>
    <row r="3" spans="1:13" s="4" customFormat="1" ht="20.25" customHeight="1" x14ac:dyDescent="0.35">
      <c r="A3" s="5" t="s">
        <v>14</v>
      </c>
      <c r="B3" s="359" t="s">
        <v>412</v>
      </c>
      <c r="C3" s="359"/>
      <c r="D3" s="364"/>
      <c r="E3" s="365"/>
      <c r="F3" s="365"/>
      <c r="G3" s="365"/>
      <c r="H3" s="365"/>
      <c r="I3" s="365"/>
      <c r="J3" s="365"/>
      <c r="K3" s="365"/>
      <c r="L3" s="365"/>
      <c r="M3" s="366"/>
    </row>
    <row r="4" spans="1:13" s="4" customFormat="1" ht="20.25" customHeight="1" x14ac:dyDescent="0.35">
      <c r="A4" s="5" t="s">
        <v>15</v>
      </c>
      <c r="B4" s="359" t="s">
        <v>412</v>
      </c>
      <c r="C4" s="359"/>
      <c r="D4" s="364"/>
      <c r="E4" s="365"/>
      <c r="F4" s="365"/>
      <c r="G4" s="365"/>
      <c r="H4" s="365"/>
      <c r="I4" s="365"/>
      <c r="J4" s="365"/>
      <c r="K4" s="365"/>
      <c r="L4" s="365"/>
      <c r="M4" s="366"/>
    </row>
    <row r="5" spans="1:13" s="4" customFormat="1" ht="20.25" customHeight="1" thickBot="1" x14ac:dyDescent="0.4">
      <c r="A5" s="6" t="s">
        <v>16</v>
      </c>
      <c r="B5" s="360">
        <v>20</v>
      </c>
      <c r="C5" s="360"/>
      <c r="D5" s="367"/>
      <c r="E5" s="368"/>
      <c r="F5" s="368"/>
      <c r="G5" s="368"/>
      <c r="H5" s="368"/>
      <c r="I5" s="368"/>
      <c r="J5" s="368"/>
      <c r="K5" s="368"/>
      <c r="L5" s="368"/>
      <c r="M5" s="369"/>
    </row>
    <row r="6" spans="1:13" ht="15.75" customHeight="1" thickBot="1" x14ac:dyDescent="0.4">
      <c r="A6" s="370" t="s">
        <v>17</v>
      </c>
      <c r="B6" s="356"/>
      <c r="C6" s="356" t="s">
        <v>31</v>
      </c>
      <c r="D6" s="356"/>
      <c r="E6" s="356"/>
      <c r="F6" s="356"/>
      <c r="G6" s="356"/>
      <c r="H6" s="356"/>
      <c r="I6" s="356"/>
      <c r="J6" s="356"/>
      <c r="K6" s="356"/>
      <c r="L6" s="356"/>
      <c r="M6" s="357"/>
    </row>
    <row r="7" spans="1:13" ht="31.5" customHeight="1" x14ac:dyDescent="0.35">
      <c r="A7" s="248" t="s">
        <v>18</v>
      </c>
      <c r="B7" s="249" t="s">
        <v>5</v>
      </c>
      <c r="C7" s="250" t="s">
        <v>20</v>
      </c>
      <c r="D7" s="373" t="s">
        <v>384</v>
      </c>
      <c r="E7" s="373"/>
      <c r="F7" s="373"/>
      <c r="G7" s="373"/>
      <c r="H7" s="373"/>
      <c r="I7" s="373"/>
      <c r="J7" s="373"/>
      <c r="K7" s="373"/>
      <c r="L7" s="373"/>
      <c r="M7" s="374"/>
    </row>
    <row r="8" spans="1:13" ht="31.5" customHeight="1" x14ac:dyDescent="0.35">
      <c r="A8" s="7" t="s">
        <v>19</v>
      </c>
      <c r="B8" s="10" t="s">
        <v>5</v>
      </c>
      <c r="C8" s="9" t="s">
        <v>20</v>
      </c>
      <c r="D8" s="375" t="s">
        <v>383</v>
      </c>
      <c r="E8" s="375"/>
      <c r="F8" s="375"/>
      <c r="G8" s="375"/>
      <c r="H8" s="375"/>
      <c r="I8" s="375"/>
      <c r="J8" s="375"/>
      <c r="K8" s="375"/>
      <c r="L8" s="375"/>
      <c r="M8" s="376"/>
    </row>
    <row r="9" spans="1:13" ht="31.5" customHeight="1" x14ac:dyDescent="0.35">
      <c r="A9" s="7" t="s">
        <v>21</v>
      </c>
      <c r="B9" s="10" t="s">
        <v>5</v>
      </c>
      <c r="C9" s="371" t="s">
        <v>34</v>
      </c>
      <c r="D9" s="371"/>
      <c r="E9" s="371"/>
      <c r="F9" s="371"/>
      <c r="G9" s="371"/>
      <c r="H9" s="371"/>
      <c r="I9" s="371"/>
      <c r="J9" s="371"/>
      <c r="K9" s="371"/>
      <c r="L9" s="371"/>
      <c r="M9" s="372"/>
    </row>
    <row r="10" spans="1:13" ht="31.5" customHeight="1" x14ac:dyDescent="0.35">
      <c r="A10" s="7" t="s">
        <v>22</v>
      </c>
      <c r="B10" s="10" t="s">
        <v>5</v>
      </c>
      <c r="C10" s="349" t="s">
        <v>35</v>
      </c>
      <c r="D10" s="349"/>
      <c r="E10" s="349"/>
      <c r="F10" s="349"/>
      <c r="G10" s="349"/>
      <c r="H10" s="349"/>
      <c r="I10" s="349"/>
      <c r="J10" s="349"/>
      <c r="K10" s="349"/>
      <c r="L10" s="349"/>
      <c r="M10" s="350"/>
    </row>
    <row r="11" spans="1:13" ht="31.5" customHeight="1" x14ac:dyDescent="0.35">
      <c r="A11" s="7" t="s">
        <v>23</v>
      </c>
      <c r="B11" s="10" t="s">
        <v>6</v>
      </c>
      <c r="C11" s="11" t="s">
        <v>33</v>
      </c>
      <c r="D11" s="347" t="s">
        <v>36</v>
      </c>
      <c r="E11" s="347"/>
      <c r="F11" s="347"/>
      <c r="G11" s="347"/>
      <c r="H11" s="347"/>
      <c r="I11" s="347"/>
      <c r="J11" s="347"/>
      <c r="K11" s="347"/>
      <c r="L11" s="347"/>
      <c r="M11" s="348"/>
    </row>
    <row r="12" spans="1:13" ht="31.5" customHeight="1" x14ac:dyDescent="0.35">
      <c r="A12" s="7" t="s">
        <v>24</v>
      </c>
      <c r="B12" s="10" t="s">
        <v>5</v>
      </c>
      <c r="C12" s="11" t="s">
        <v>33</v>
      </c>
      <c r="D12" s="346" t="s">
        <v>37</v>
      </c>
      <c r="E12" s="346"/>
      <c r="F12" s="251" t="s">
        <v>411</v>
      </c>
      <c r="G12" s="344"/>
      <c r="H12" s="344"/>
      <c r="I12" s="344"/>
      <c r="J12" s="344"/>
      <c r="K12" s="344"/>
      <c r="L12" s="344"/>
      <c r="M12" s="345"/>
    </row>
    <row r="13" spans="1:13" ht="31.5" customHeight="1" x14ac:dyDescent="0.35">
      <c r="A13" s="7" t="s">
        <v>25</v>
      </c>
      <c r="B13" s="10" t="s">
        <v>6</v>
      </c>
      <c r="C13" s="11" t="s">
        <v>33</v>
      </c>
      <c r="D13" s="346" t="s">
        <v>38</v>
      </c>
      <c r="E13" s="346"/>
      <c r="F13" s="251"/>
      <c r="G13" s="344"/>
      <c r="H13" s="344"/>
      <c r="I13" s="344"/>
      <c r="J13" s="344"/>
      <c r="K13" s="344"/>
      <c r="L13" s="344"/>
      <c r="M13" s="345"/>
    </row>
    <row r="14" spans="1:13" ht="31.5" customHeight="1" x14ac:dyDescent="0.35">
      <c r="A14" s="7" t="s">
        <v>26</v>
      </c>
      <c r="B14" s="10" t="s">
        <v>6</v>
      </c>
      <c r="C14" s="11" t="s">
        <v>33</v>
      </c>
      <c r="D14" s="347" t="s">
        <v>39</v>
      </c>
      <c r="E14" s="347"/>
      <c r="F14" s="347"/>
      <c r="G14" s="347"/>
      <c r="H14" s="347"/>
      <c r="I14" s="347"/>
      <c r="J14" s="347"/>
      <c r="K14" s="347"/>
      <c r="L14" s="347"/>
      <c r="M14" s="348"/>
    </row>
    <row r="15" spans="1:13" ht="31.5" customHeight="1" x14ac:dyDescent="0.35">
      <c r="A15" s="7" t="s">
        <v>27</v>
      </c>
      <c r="B15" s="10" t="s">
        <v>6</v>
      </c>
      <c r="C15" s="11" t="s">
        <v>33</v>
      </c>
      <c r="D15" s="347" t="s">
        <v>40</v>
      </c>
      <c r="E15" s="347"/>
      <c r="F15" s="347"/>
      <c r="G15" s="347"/>
      <c r="H15" s="347"/>
      <c r="I15" s="347"/>
      <c r="J15" s="347"/>
      <c r="K15" s="347"/>
      <c r="L15" s="347"/>
      <c r="M15" s="348"/>
    </row>
    <row r="16" spans="1:13" ht="31.5" customHeight="1" x14ac:dyDescent="0.35">
      <c r="A16" s="7" t="s">
        <v>28</v>
      </c>
      <c r="B16" s="10" t="s">
        <v>6</v>
      </c>
      <c r="C16" s="11" t="s">
        <v>33</v>
      </c>
      <c r="D16" s="9" t="s">
        <v>41</v>
      </c>
      <c r="E16" s="9"/>
      <c r="F16" s="377"/>
      <c r="G16" s="377"/>
      <c r="H16" s="377"/>
      <c r="I16" s="377"/>
      <c r="J16" s="377"/>
      <c r="K16" s="377"/>
      <c r="L16" s="377"/>
      <c r="M16" s="378"/>
    </row>
    <row r="17" spans="1:13" ht="31.5" customHeight="1" x14ac:dyDescent="0.35">
      <c r="A17" s="7" t="s">
        <v>29</v>
      </c>
      <c r="B17" s="10" t="s">
        <v>6</v>
      </c>
      <c r="C17" s="11" t="s">
        <v>33</v>
      </c>
      <c r="D17" s="9" t="s">
        <v>41</v>
      </c>
      <c r="E17" s="9"/>
      <c r="F17" s="377"/>
      <c r="G17" s="377"/>
      <c r="H17" s="377"/>
      <c r="I17" s="377"/>
      <c r="J17" s="377"/>
      <c r="K17" s="377"/>
      <c r="L17" s="377"/>
      <c r="M17" s="378"/>
    </row>
    <row r="18" spans="1:13" ht="48.75" customHeight="1" thickBot="1" x14ac:dyDescent="0.4">
      <c r="A18" s="8" t="s">
        <v>30</v>
      </c>
      <c r="B18" s="252" t="s">
        <v>5</v>
      </c>
      <c r="C18" s="351" t="s">
        <v>385</v>
      </c>
      <c r="D18" s="351"/>
      <c r="E18" s="351"/>
      <c r="F18" s="351"/>
      <c r="G18" s="351"/>
      <c r="H18" s="351"/>
      <c r="I18" s="351"/>
      <c r="J18" s="351"/>
      <c r="K18" s="351"/>
      <c r="L18" s="351"/>
      <c r="M18" s="352"/>
    </row>
  </sheetData>
  <mergeCells count="21">
    <mergeCell ref="C10:M10"/>
    <mergeCell ref="D11:M11"/>
    <mergeCell ref="C18:M18"/>
    <mergeCell ref="A1:M1"/>
    <mergeCell ref="C6:M6"/>
    <mergeCell ref="B2:C2"/>
    <mergeCell ref="B3:C3"/>
    <mergeCell ref="B4:C4"/>
    <mergeCell ref="B5:C5"/>
    <mergeCell ref="D2:M5"/>
    <mergeCell ref="A6:B6"/>
    <mergeCell ref="C9:M9"/>
    <mergeCell ref="D7:M7"/>
    <mergeCell ref="D8:M8"/>
    <mergeCell ref="F16:M16"/>
    <mergeCell ref="F17:M17"/>
    <mergeCell ref="G12:M13"/>
    <mergeCell ref="D12:E12"/>
    <mergeCell ref="D13:E13"/>
    <mergeCell ref="D14:M14"/>
    <mergeCell ref="D15:M15"/>
  </mergeCells>
  <conditionalFormatting sqref="C8:C10">
    <cfRule type="expression" dxfId="20" priority="6">
      <formula>$B8&lt;&gt;"Oui"</formula>
    </cfRule>
  </conditionalFormatting>
  <conditionalFormatting sqref="C18">
    <cfRule type="expression" dxfId="19" priority="1">
      <formula>$B18&lt;&gt;"Oui"</formula>
    </cfRule>
  </conditionalFormatting>
  <conditionalFormatting sqref="C7:D7">
    <cfRule type="expression" dxfId="18" priority="11">
      <formula>$B$7&lt;&gt;"Oui"</formula>
    </cfRule>
  </conditionalFormatting>
  <conditionalFormatting sqref="C11:D15 C16:F17">
    <cfRule type="expression" dxfId="17" priority="2">
      <formula>$B11&lt;&gt;"Oui"</formula>
    </cfRule>
  </conditionalFormatting>
  <conditionalFormatting sqref="D8">
    <cfRule type="expression" dxfId="16" priority="8">
      <formula>$B8&lt;&gt;"Oui"</formula>
    </cfRule>
  </conditionalFormatting>
  <conditionalFormatting sqref="F12:F13">
    <cfRule type="expression" dxfId="15" priority="3">
      <formula>$B12&lt;&gt;"Oui"</formula>
    </cfRule>
  </conditionalFormatting>
  <pageMargins left="0.7" right="0.7" top="0.75" bottom="0.75" header="0.3" footer="0.3"/>
  <pageSetup paperSize="9" scale="39" orientation="portrait" verticalDpi="0" r:id="rId1"/>
  <headerFooter>
    <oddHeader>&amp;L&amp;G</oddHeader>
  </headerFooter>
  <legacyDrawingHF r:id="rId2"/>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500-000000000000}">
          <x14:formula1>
            <xm:f>Données!$B$2:$B$3</xm:f>
          </x14:formula1>
          <xm:sqref>B7:B18</xm:sqref>
        </x14:dataValidation>
        <x14:dataValidation type="list" allowBlank="1" showInputMessage="1" showErrorMessage="1" xr:uid="{00000000-0002-0000-0500-000001000000}">
          <x14:formula1>
            <xm:f>Données!$C$2:$C$3</xm:f>
          </x14:formula1>
          <xm:sqref>C11:C17</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4" tint="-0.499984740745262"/>
  </sheetPr>
  <dimension ref="A1:N85"/>
  <sheetViews>
    <sheetView topLeftCell="A63" zoomScale="90" zoomScaleNormal="90" workbookViewId="0">
      <selection activeCell="H77" sqref="H77"/>
    </sheetView>
  </sheetViews>
  <sheetFormatPr baseColWidth="10" defaultColWidth="10.81640625" defaultRowHeight="14.5" x14ac:dyDescent="0.35"/>
  <cols>
    <col min="1" max="1" width="21.54296875" style="174" customWidth="1"/>
    <col min="2" max="2" width="18.54296875" style="174" customWidth="1"/>
    <col min="3" max="3" width="20.81640625" style="174" customWidth="1"/>
    <col min="4" max="4" width="17.26953125" style="174" customWidth="1"/>
    <col min="5" max="6" width="17.453125" style="174" customWidth="1"/>
    <col min="7" max="8" width="16.453125" style="174" customWidth="1"/>
    <col min="9" max="11" width="15.81640625" style="174" customWidth="1"/>
    <col min="12" max="12" width="22" style="174" customWidth="1"/>
    <col min="13" max="13" width="19.1796875" style="174" customWidth="1"/>
    <col min="14" max="14" width="55.54296875" style="174" customWidth="1"/>
    <col min="15" max="16384" width="10.81640625" style="174"/>
  </cols>
  <sheetData>
    <row r="1" spans="1:14" ht="15.65" customHeight="1" thickBot="1" x14ac:dyDescent="0.4">
      <c r="A1" s="387" t="s">
        <v>257</v>
      </c>
      <c r="B1" s="388"/>
      <c r="C1" s="388"/>
      <c r="D1" s="388"/>
      <c r="E1" s="388"/>
      <c r="F1" s="388"/>
      <c r="G1" s="388"/>
      <c r="H1" s="388"/>
      <c r="I1" s="388"/>
      <c r="J1" s="388"/>
      <c r="K1" s="388"/>
      <c r="L1" s="388"/>
      <c r="M1" s="173"/>
    </row>
    <row r="2" spans="1:14" x14ac:dyDescent="0.35">
      <c r="A2" s="379" t="s">
        <v>247</v>
      </c>
      <c r="B2" s="380"/>
      <c r="C2" s="380"/>
      <c r="D2" s="380"/>
      <c r="E2" s="380"/>
      <c r="F2" s="380"/>
      <c r="G2" s="380"/>
      <c r="H2" s="380"/>
      <c r="I2" s="380"/>
      <c r="J2" s="380"/>
      <c r="K2" s="380"/>
      <c r="L2" s="381"/>
    </row>
    <row r="3" spans="1:14" ht="30" customHeight="1" thickBot="1" x14ac:dyDescent="0.4">
      <c r="A3" s="225" t="s">
        <v>192</v>
      </c>
      <c r="B3" s="382" t="s">
        <v>317</v>
      </c>
      <c r="C3" s="383"/>
      <c r="D3" s="384"/>
      <c r="E3" s="385"/>
      <c r="F3" s="385"/>
      <c r="G3" s="385"/>
      <c r="H3" s="385"/>
      <c r="I3" s="385"/>
      <c r="J3" s="385"/>
      <c r="K3" s="385"/>
      <c r="L3" s="386"/>
    </row>
    <row r="4" spans="1:14" ht="94.5" customHeight="1" thickBot="1" x14ac:dyDescent="0.4">
      <c r="A4" s="226" t="s">
        <v>193</v>
      </c>
      <c r="B4" s="227" t="s">
        <v>194</v>
      </c>
      <c r="C4" s="227" t="s">
        <v>195</v>
      </c>
      <c r="D4" s="227" t="s">
        <v>196</v>
      </c>
      <c r="E4" s="227" t="s">
        <v>197</v>
      </c>
      <c r="F4" s="227" t="s">
        <v>284</v>
      </c>
      <c r="G4" s="227" t="s">
        <v>198</v>
      </c>
      <c r="H4" s="227" t="s">
        <v>284</v>
      </c>
      <c r="I4" s="227" t="s">
        <v>316</v>
      </c>
      <c r="J4" s="227" t="s">
        <v>284</v>
      </c>
      <c r="K4" s="228" t="s">
        <v>286</v>
      </c>
      <c r="L4" s="229" t="s">
        <v>285</v>
      </c>
      <c r="M4" s="31"/>
      <c r="N4" s="31"/>
    </row>
    <row r="5" spans="1:14" ht="31" x14ac:dyDescent="0.35">
      <c r="A5" s="233" t="s">
        <v>396</v>
      </c>
      <c r="B5" s="253">
        <v>2</v>
      </c>
      <c r="C5" s="234"/>
      <c r="D5" s="176"/>
      <c r="E5" s="187">
        <v>20</v>
      </c>
      <c r="F5" s="176" t="s">
        <v>389</v>
      </c>
      <c r="G5" s="176"/>
      <c r="H5" s="176"/>
      <c r="I5" s="176"/>
      <c r="J5" s="176"/>
      <c r="K5" s="235">
        <f>E5*1.5+G5+I5*2/3</f>
        <v>30</v>
      </c>
      <c r="L5" s="236">
        <f>K5</f>
        <v>30</v>
      </c>
      <c r="N5" s="31"/>
    </row>
    <row r="6" spans="1:14" ht="15.5" x14ac:dyDescent="0.35">
      <c r="A6" s="177"/>
      <c r="B6" s="178"/>
      <c r="C6" s="237"/>
      <c r="D6" s="178"/>
      <c r="E6" s="188"/>
      <c r="F6" s="178"/>
      <c r="G6" s="178"/>
      <c r="H6" s="178"/>
      <c r="I6" s="178"/>
      <c r="J6" s="178"/>
      <c r="K6" s="184">
        <f t="shared" ref="K6:K8" si="0">E6*1.5+G6+I6*2/3</f>
        <v>0</v>
      </c>
      <c r="L6" s="180">
        <f t="shared" ref="L6:L8" si="1">K6</f>
        <v>0</v>
      </c>
      <c r="N6" s="31"/>
    </row>
    <row r="7" spans="1:14" ht="15.5" x14ac:dyDescent="0.35">
      <c r="A7" s="177"/>
      <c r="B7" s="178"/>
      <c r="C7" s="237"/>
      <c r="D7" s="178"/>
      <c r="E7" s="188"/>
      <c r="F7" s="178"/>
      <c r="G7" s="178"/>
      <c r="H7" s="178"/>
      <c r="I7" s="178"/>
      <c r="J7" s="178"/>
      <c r="K7" s="184">
        <f t="shared" si="0"/>
        <v>0</v>
      </c>
      <c r="L7" s="180">
        <f t="shared" si="1"/>
        <v>0</v>
      </c>
      <c r="N7" s="31"/>
    </row>
    <row r="8" spans="1:14" ht="16" thickBot="1" x14ac:dyDescent="0.4">
      <c r="A8" s="238"/>
      <c r="B8" s="239"/>
      <c r="C8" s="240"/>
      <c r="D8" s="239"/>
      <c r="E8" s="241"/>
      <c r="F8" s="239"/>
      <c r="G8" s="239"/>
      <c r="H8" s="239"/>
      <c r="I8" s="239"/>
      <c r="J8" s="239"/>
      <c r="K8" s="242">
        <f t="shared" si="0"/>
        <v>0</v>
      </c>
      <c r="L8" s="243">
        <f t="shared" si="1"/>
        <v>0</v>
      </c>
      <c r="N8" s="31"/>
    </row>
    <row r="9" spans="1:14" ht="15" thickBot="1" x14ac:dyDescent="0.4">
      <c r="D9" s="230" t="s">
        <v>199</v>
      </c>
      <c r="E9" s="231">
        <f>SUM(E5:E8)</f>
        <v>20</v>
      </c>
      <c r="F9" s="231"/>
      <c r="G9" s="231">
        <f>SUM(G5:G8)</f>
        <v>0</v>
      </c>
      <c r="H9" s="231"/>
      <c r="I9" s="231">
        <f>SUM(I5:I8)</f>
        <v>0</v>
      </c>
      <c r="J9" s="231"/>
      <c r="K9" s="232">
        <v>30</v>
      </c>
      <c r="L9" s="202">
        <f>SUM(L5:L8)</f>
        <v>30</v>
      </c>
    </row>
    <row r="10" spans="1:14" ht="15" thickBot="1" x14ac:dyDescent="0.4"/>
    <row r="11" spans="1:14" x14ac:dyDescent="0.35">
      <c r="A11" s="379" t="s">
        <v>248</v>
      </c>
      <c r="B11" s="380"/>
      <c r="C11" s="380"/>
      <c r="D11" s="380"/>
      <c r="E11" s="380"/>
      <c r="F11" s="380"/>
      <c r="G11" s="380"/>
      <c r="H11" s="380"/>
      <c r="I11" s="380"/>
      <c r="J11" s="380"/>
      <c r="K11" s="380"/>
      <c r="L11" s="381"/>
    </row>
    <row r="12" spans="1:14" ht="15" thickBot="1" x14ac:dyDescent="0.4">
      <c r="A12" s="225" t="s">
        <v>192</v>
      </c>
      <c r="B12" s="382" t="s">
        <v>317</v>
      </c>
      <c r="C12" s="383"/>
      <c r="D12" s="384"/>
      <c r="E12" s="385"/>
      <c r="F12" s="385"/>
      <c r="G12" s="385"/>
      <c r="H12" s="385"/>
      <c r="I12" s="385"/>
      <c r="J12" s="385"/>
      <c r="K12" s="385"/>
      <c r="L12" s="386"/>
    </row>
    <row r="13" spans="1:14" ht="44" thickBot="1" x14ac:dyDescent="0.4">
      <c r="A13" s="226" t="s">
        <v>193</v>
      </c>
      <c r="B13" s="227" t="s">
        <v>194</v>
      </c>
      <c r="C13" s="227" t="s">
        <v>195</v>
      </c>
      <c r="D13" s="227" t="s">
        <v>196</v>
      </c>
      <c r="E13" s="227" t="s">
        <v>197</v>
      </c>
      <c r="F13" s="227" t="s">
        <v>284</v>
      </c>
      <c r="G13" s="227" t="s">
        <v>198</v>
      </c>
      <c r="H13" s="227" t="s">
        <v>284</v>
      </c>
      <c r="I13" s="227" t="s">
        <v>316</v>
      </c>
      <c r="J13" s="227" t="s">
        <v>284</v>
      </c>
      <c r="K13" s="228" t="s">
        <v>286</v>
      </c>
      <c r="L13" s="229" t="s">
        <v>285</v>
      </c>
    </row>
    <row r="14" spans="1:14" ht="46.5" x14ac:dyDescent="0.35">
      <c r="A14" s="233" t="s">
        <v>397</v>
      </c>
      <c r="B14" s="253">
        <v>2</v>
      </c>
      <c r="C14" s="176"/>
      <c r="D14" s="176"/>
      <c r="E14" s="187">
        <v>20</v>
      </c>
      <c r="F14" s="176" t="s">
        <v>389</v>
      </c>
      <c r="G14" s="176"/>
      <c r="H14" s="176"/>
      <c r="I14" s="176"/>
      <c r="J14" s="176"/>
      <c r="K14" s="244">
        <f t="shared" ref="K14:K20" si="2">E14*1.5+G14+I14*2/3</f>
        <v>30</v>
      </c>
      <c r="L14" s="236">
        <f>K14</f>
        <v>30</v>
      </c>
    </row>
    <row r="15" spans="1:14" x14ac:dyDescent="0.35">
      <c r="A15" s="177"/>
      <c r="B15" s="178"/>
      <c r="C15" s="178"/>
      <c r="D15" s="178"/>
      <c r="E15" s="188"/>
      <c r="F15" s="178"/>
      <c r="G15" s="178"/>
      <c r="H15" s="178"/>
      <c r="I15" s="178"/>
      <c r="J15" s="178"/>
      <c r="K15" s="184">
        <f t="shared" si="2"/>
        <v>0</v>
      </c>
      <c r="L15" s="180">
        <f t="shared" ref="L15:L20" si="3">IF(F15="oui",0,E15*1.5)+IF(H15="oui",0,G15*1)+IF(J15="oui",0,I15*2/3)</f>
        <v>0</v>
      </c>
    </row>
    <row r="16" spans="1:14" x14ac:dyDescent="0.35">
      <c r="A16" s="177"/>
      <c r="B16" s="178"/>
      <c r="C16" s="178"/>
      <c r="D16" s="178"/>
      <c r="E16" s="188"/>
      <c r="F16" s="178"/>
      <c r="G16" s="178"/>
      <c r="H16" s="178"/>
      <c r="I16" s="178"/>
      <c r="J16" s="178"/>
      <c r="K16" s="184">
        <f t="shared" si="2"/>
        <v>0</v>
      </c>
      <c r="L16" s="180">
        <f t="shared" si="3"/>
        <v>0</v>
      </c>
    </row>
    <row r="17" spans="1:12" x14ac:dyDescent="0.35">
      <c r="A17" s="177"/>
      <c r="B17" s="178"/>
      <c r="C17" s="178"/>
      <c r="D17" s="178"/>
      <c r="E17" s="188"/>
      <c r="F17" s="178"/>
      <c r="G17" s="178"/>
      <c r="H17" s="178"/>
      <c r="I17" s="178"/>
      <c r="J17" s="178"/>
      <c r="K17" s="184">
        <f t="shared" si="2"/>
        <v>0</v>
      </c>
      <c r="L17" s="180">
        <f t="shared" si="3"/>
        <v>0</v>
      </c>
    </row>
    <row r="18" spans="1:12" x14ac:dyDescent="0.35">
      <c r="A18" s="177"/>
      <c r="B18" s="178"/>
      <c r="C18" s="178"/>
      <c r="D18" s="178"/>
      <c r="E18" s="188"/>
      <c r="F18" s="178"/>
      <c r="G18" s="178"/>
      <c r="H18" s="178"/>
      <c r="I18" s="178"/>
      <c r="J18" s="178"/>
      <c r="K18" s="184"/>
      <c r="L18" s="180"/>
    </row>
    <row r="19" spans="1:12" x14ac:dyDescent="0.35">
      <c r="A19" s="177"/>
      <c r="B19" s="178"/>
      <c r="C19" s="178"/>
      <c r="D19" s="178"/>
      <c r="E19" s="188"/>
      <c r="F19" s="178"/>
      <c r="G19" s="178"/>
      <c r="H19" s="178"/>
      <c r="I19" s="178"/>
      <c r="J19" s="178"/>
      <c r="K19" s="184">
        <f t="shared" si="2"/>
        <v>0</v>
      </c>
      <c r="L19" s="180">
        <f t="shared" si="3"/>
        <v>0</v>
      </c>
    </row>
    <row r="20" spans="1:12" ht="15" thickBot="1" x14ac:dyDescent="0.4">
      <c r="A20" s="238"/>
      <c r="B20" s="239"/>
      <c r="C20" s="239"/>
      <c r="D20" s="239"/>
      <c r="E20" s="241"/>
      <c r="F20" s="239"/>
      <c r="G20" s="239"/>
      <c r="H20" s="239"/>
      <c r="I20" s="239"/>
      <c r="J20" s="239"/>
      <c r="K20" s="242">
        <f t="shared" si="2"/>
        <v>0</v>
      </c>
      <c r="L20" s="243">
        <f t="shared" si="3"/>
        <v>0</v>
      </c>
    </row>
    <row r="21" spans="1:12" ht="15" thickBot="1" x14ac:dyDescent="0.4">
      <c r="D21" s="230" t="s">
        <v>199</v>
      </c>
      <c r="E21" s="231">
        <v>20</v>
      </c>
      <c r="F21" s="231">
        <f>SUM(F14:F20)</f>
        <v>0</v>
      </c>
      <c r="G21" s="231">
        <f>SUM(G14:G20)</f>
        <v>0</v>
      </c>
      <c r="H21" s="231">
        <f>SUM(H14:H20)</f>
        <v>0</v>
      </c>
      <c r="I21" s="231">
        <f>SUM(I14:I20)</f>
        <v>0</v>
      </c>
      <c r="J21" s="231">
        <f>SUM(J14:J20)</f>
        <v>0</v>
      </c>
      <c r="K21" s="232">
        <v>30</v>
      </c>
      <c r="L21" s="232">
        <f>SUM(L14:L20)</f>
        <v>30</v>
      </c>
    </row>
    <row r="22" spans="1:12" ht="15" thickBot="1" x14ac:dyDescent="0.4"/>
    <row r="23" spans="1:12" x14ac:dyDescent="0.35">
      <c r="A23" s="379" t="s">
        <v>258</v>
      </c>
      <c r="B23" s="380"/>
      <c r="C23" s="380"/>
      <c r="D23" s="380"/>
      <c r="E23" s="380"/>
      <c r="F23" s="380"/>
      <c r="G23" s="380"/>
      <c r="H23" s="380"/>
      <c r="I23" s="380"/>
      <c r="J23" s="380"/>
      <c r="K23" s="380"/>
      <c r="L23" s="381"/>
    </row>
    <row r="24" spans="1:12" ht="15" thickBot="1" x14ac:dyDescent="0.4">
      <c r="A24" s="225" t="s">
        <v>192</v>
      </c>
      <c r="B24" s="382" t="s">
        <v>317</v>
      </c>
      <c r="C24" s="383"/>
      <c r="D24" s="384"/>
      <c r="E24" s="385"/>
      <c r="F24" s="385"/>
      <c r="G24" s="385"/>
      <c r="H24" s="385"/>
      <c r="I24" s="385"/>
      <c r="J24" s="385"/>
      <c r="K24" s="385"/>
      <c r="L24" s="386"/>
    </row>
    <row r="25" spans="1:12" ht="44" thickBot="1" x14ac:dyDescent="0.4">
      <c r="A25" s="226" t="s">
        <v>193</v>
      </c>
      <c r="B25" s="227" t="s">
        <v>194</v>
      </c>
      <c r="C25" s="227" t="s">
        <v>195</v>
      </c>
      <c r="D25" s="227" t="s">
        <v>196</v>
      </c>
      <c r="E25" s="227" t="s">
        <v>197</v>
      </c>
      <c r="F25" s="227" t="s">
        <v>284</v>
      </c>
      <c r="G25" s="227" t="s">
        <v>198</v>
      </c>
      <c r="H25" s="227" t="s">
        <v>284</v>
      </c>
      <c r="I25" s="227" t="s">
        <v>316</v>
      </c>
      <c r="J25" s="227" t="s">
        <v>284</v>
      </c>
      <c r="K25" s="228" t="s">
        <v>286</v>
      </c>
      <c r="L25" s="229" t="s">
        <v>285</v>
      </c>
    </row>
    <row r="26" spans="1:12" ht="31" x14ac:dyDescent="0.35">
      <c r="A26" s="233" t="s">
        <v>398</v>
      </c>
      <c r="B26" s="253">
        <v>2</v>
      </c>
      <c r="C26" s="176"/>
      <c r="D26" s="176"/>
      <c r="E26" s="187">
        <v>20</v>
      </c>
      <c r="F26" s="176" t="s">
        <v>389</v>
      </c>
      <c r="G26" s="176"/>
      <c r="H26" s="176"/>
      <c r="I26" s="176"/>
      <c r="J26" s="176"/>
      <c r="K26" s="245">
        <f t="shared" ref="K26:K34" si="4">E26*1.5+G26+I26*2/3</f>
        <v>30</v>
      </c>
      <c r="L26" s="236">
        <f>K26</f>
        <v>30</v>
      </c>
    </row>
    <row r="27" spans="1:12" x14ac:dyDescent="0.35">
      <c r="A27" s="177"/>
      <c r="B27" s="178"/>
      <c r="C27" s="178"/>
      <c r="D27" s="178"/>
      <c r="E27" s="188"/>
      <c r="F27" s="178"/>
      <c r="G27" s="178"/>
      <c r="H27" s="178"/>
      <c r="I27" s="178"/>
      <c r="J27" s="178"/>
      <c r="K27" s="184">
        <f t="shared" si="4"/>
        <v>0</v>
      </c>
      <c r="L27" s="180">
        <f t="shared" ref="L27:L34" si="5">IF(F27="oui",0,E27*1.5)+IF(H27="oui",0,G27*1)+IF(J27="oui",0,I27*2/3)</f>
        <v>0</v>
      </c>
    </row>
    <row r="28" spans="1:12" x14ac:dyDescent="0.35">
      <c r="A28" s="177"/>
      <c r="B28" s="178"/>
      <c r="C28" s="178"/>
      <c r="D28" s="178"/>
      <c r="E28" s="188"/>
      <c r="F28" s="178"/>
      <c r="G28" s="178"/>
      <c r="H28" s="178"/>
      <c r="I28" s="178"/>
      <c r="J28" s="178"/>
      <c r="K28" s="184">
        <f t="shared" si="4"/>
        <v>0</v>
      </c>
      <c r="L28" s="180">
        <f t="shared" si="5"/>
        <v>0</v>
      </c>
    </row>
    <row r="29" spans="1:12" x14ac:dyDescent="0.35">
      <c r="A29" s="177"/>
      <c r="B29" s="178"/>
      <c r="C29" s="178"/>
      <c r="D29" s="178"/>
      <c r="E29" s="188"/>
      <c r="F29" s="178"/>
      <c r="G29" s="178"/>
      <c r="H29" s="178"/>
      <c r="I29" s="178"/>
      <c r="J29" s="178"/>
      <c r="K29" s="184">
        <f t="shared" si="4"/>
        <v>0</v>
      </c>
      <c r="L29" s="180">
        <f t="shared" si="5"/>
        <v>0</v>
      </c>
    </row>
    <row r="30" spans="1:12" x14ac:dyDescent="0.35">
      <c r="A30" s="177"/>
      <c r="B30" s="178"/>
      <c r="C30" s="178"/>
      <c r="D30" s="178"/>
      <c r="E30" s="188"/>
      <c r="F30" s="178"/>
      <c r="G30" s="178"/>
      <c r="H30" s="178"/>
      <c r="I30" s="178"/>
      <c r="J30" s="178"/>
      <c r="K30" s="184"/>
      <c r="L30" s="180"/>
    </row>
    <row r="31" spans="1:12" x14ac:dyDescent="0.35">
      <c r="A31" s="177"/>
      <c r="B31" s="178"/>
      <c r="C31" s="178"/>
      <c r="D31" s="178"/>
      <c r="E31" s="188"/>
      <c r="F31" s="178"/>
      <c r="G31" s="178"/>
      <c r="H31" s="178"/>
      <c r="I31" s="178"/>
      <c r="J31" s="178"/>
      <c r="K31" s="184"/>
      <c r="L31" s="180"/>
    </row>
    <row r="32" spans="1:12" x14ac:dyDescent="0.35">
      <c r="A32" s="177"/>
      <c r="B32" s="178"/>
      <c r="C32" s="178"/>
      <c r="D32" s="178"/>
      <c r="E32" s="188"/>
      <c r="F32" s="178"/>
      <c r="G32" s="178"/>
      <c r="H32" s="178"/>
      <c r="I32" s="178"/>
      <c r="J32" s="178"/>
      <c r="K32" s="184">
        <f t="shared" si="4"/>
        <v>0</v>
      </c>
      <c r="L32" s="180">
        <f t="shared" si="5"/>
        <v>0</v>
      </c>
    </row>
    <row r="33" spans="1:12" x14ac:dyDescent="0.35">
      <c r="A33" s="177"/>
      <c r="B33" s="178"/>
      <c r="C33" s="178"/>
      <c r="D33" s="178"/>
      <c r="E33" s="188"/>
      <c r="F33" s="178"/>
      <c r="G33" s="178"/>
      <c r="H33" s="178"/>
      <c r="I33" s="178"/>
      <c r="J33" s="178"/>
      <c r="K33" s="184">
        <f t="shared" si="4"/>
        <v>0</v>
      </c>
      <c r="L33" s="180">
        <f t="shared" si="5"/>
        <v>0</v>
      </c>
    </row>
    <row r="34" spans="1:12" ht="15" thickBot="1" x14ac:dyDescent="0.4">
      <c r="A34" s="238"/>
      <c r="B34" s="239"/>
      <c r="C34" s="239"/>
      <c r="D34" s="239"/>
      <c r="E34" s="241"/>
      <c r="F34" s="239"/>
      <c r="G34" s="239"/>
      <c r="H34" s="239"/>
      <c r="I34" s="239"/>
      <c r="J34" s="239"/>
      <c r="K34" s="242">
        <f t="shared" si="4"/>
        <v>0</v>
      </c>
      <c r="L34" s="243">
        <f t="shared" si="5"/>
        <v>0</v>
      </c>
    </row>
    <row r="35" spans="1:12" ht="15" thickBot="1" x14ac:dyDescent="0.4">
      <c r="D35" s="230" t="s">
        <v>199</v>
      </c>
      <c r="E35" s="231">
        <f t="shared" ref="E35:J35" si="6">SUM(E26:E34)</f>
        <v>20</v>
      </c>
      <c r="F35" s="231">
        <f t="shared" si="6"/>
        <v>0</v>
      </c>
      <c r="G35" s="231">
        <f t="shared" si="6"/>
        <v>0</v>
      </c>
      <c r="H35" s="231">
        <f t="shared" si="6"/>
        <v>0</v>
      </c>
      <c r="I35" s="231">
        <f t="shared" si="6"/>
        <v>0</v>
      </c>
      <c r="J35" s="231">
        <f t="shared" si="6"/>
        <v>0</v>
      </c>
      <c r="K35" s="232">
        <v>30</v>
      </c>
      <c r="L35" s="232">
        <f>SUM(L26:L34)</f>
        <v>30</v>
      </c>
    </row>
    <row r="36" spans="1:12" ht="15" thickBot="1" x14ac:dyDescent="0.4"/>
    <row r="37" spans="1:12" x14ac:dyDescent="0.35">
      <c r="A37" s="379" t="s">
        <v>259</v>
      </c>
      <c r="B37" s="380"/>
      <c r="C37" s="380"/>
      <c r="D37" s="380"/>
      <c r="E37" s="380"/>
      <c r="F37" s="380"/>
      <c r="G37" s="380"/>
      <c r="H37" s="380"/>
      <c r="I37" s="380"/>
      <c r="J37" s="380"/>
      <c r="K37" s="380"/>
      <c r="L37" s="381"/>
    </row>
    <row r="38" spans="1:12" ht="15" thickBot="1" x14ac:dyDescent="0.4">
      <c r="A38" s="225" t="s">
        <v>192</v>
      </c>
      <c r="B38" s="382" t="s">
        <v>317</v>
      </c>
      <c r="C38" s="383"/>
      <c r="D38" s="384"/>
      <c r="E38" s="385"/>
      <c r="F38" s="385"/>
      <c r="G38" s="385"/>
      <c r="H38" s="385"/>
      <c r="I38" s="385"/>
      <c r="J38" s="385"/>
      <c r="K38" s="385"/>
      <c r="L38" s="386"/>
    </row>
    <row r="39" spans="1:12" ht="44" thickBot="1" x14ac:dyDescent="0.4">
      <c r="A39" s="226" t="s">
        <v>193</v>
      </c>
      <c r="B39" s="227" t="s">
        <v>194</v>
      </c>
      <c r="C39" s="227" t="s">
        <v>195</v>
      </c>
      <c r="D39" s="227" t="s">
        <v>196</v>
      </c>
      <c r="E39" s="227" t="s">
        <v>197</v>
      </c>
      <c r="F39" s="227" t="s">
        <v>284</v>
      </c>
      <c r="G39" s="227" t="s">
        <v>198</v>
      </c>
      <c r="H39" s="227" t="s">
        <v>284</v>
      </c>
      <c r="I39" s="227" t="s">
        <v>316</v>
      </c>
      <c r="J39" s="227" t="s">
        <v>284</v>
      </c>
      <c r="K39" s="228" t="s">
        <v>286</v>
      </c>
      <c r="L39" s="229" t="s">
        <v>285</v>
      </c>
    </row>
    <row r="40" spans="1:12" ht="31" x14ac:dyDescent="0.35">
      <c r="A40" s="175" t="s">
        <v>386</v>
      </c>
      <c r="B40" s="254">
        <v>2</v>
      </c>
      <c r="C40" s="189"/>
      <c r="D40" s="189"/>
      <c r="E40" s="190">
        <v>20</v>
      </c>
      <c r="F40" s="189" t="s">
        <v>389</v>
      </c>
      <c r="G40" s="189"/>
      <c r="H40" s="189"/>
      <c r="I40" s="189"/>
      <c r="J40" s="189"/>
      <c r="K40" s="246">
        <f t="shared" ref="K40:K50" si="7">E40*1.5+G40+I40*2/3</f>
        <v>30</v>
      </c>
      <c r="L40" s="185">
        <f>K40</f>
        <v>30</v>
      </c>
    </row>
    <row r="41" spans="1:12" x14ac:dyDescent="0.35">
      <c r="A41" s="177"/>
      <c r="B41" s="178"/>
      <c r="C41" s="178"/>
      <c r="D41" s="178"/>
      <c r="E41" s="188"/>
      <c r="F41" s="178"/>
      <c r="G41" s="178"/>
      <c r="H41" s="178"/>
      <c r="I41" s="178"/>
      <c r="J41" s="178"/>
      <c r="K41" s="186">
        <f t="shared" si="7"/>
        <v>0</v>
      </c>
      <c r="L41" s="185">
        <f t="shared" ref="L41:L50" si="8">IF(F41="oui",0,E41*1.5)+IF(H41="oui",0,G41*1)+IF(J41="oui",0,I41*2/3)</f>
        <v>0</v>
      </c>
    </row>
    <row r="42" spans="1:12" x14ac:dyDescent="0.35">
      <c r="A42" s="177"/>
      <c r="B42" s="178"/>
      <c r="C42" s="178"/>
      <c r="D42" s="178"/>
      <c r="E42" s="188"/>
      <c r="F42" s="178"/>
      <c r="G42" s="178"/>
      <c r="H42" s="178"/>
      <c r="I42" s="178"/>
      <c r="J42" s="178"/>
      <c r="K42" s="179">
        <f t="shared" si="7"/>
        <v>0</v>
      </c>
      <c r="L42" s="180">
        <f t="shared" si="8"/>
        <v>0</v>
      </c>
    </row>
    <row r="43" spans="1:12" x14ac:dyDescent="0.35">
      <c r="A43" s="177"/>
      <c r="B43" s="178"/>
      <c r="C43" s="178"/>
      <c r="D43" s="178"/>
      <c r="E43" s="188"/>
      <c r="F43" s="178"/>
      <c r="G43" s="178"/>
      <c r="H43" s="178"/>
      <c r="I43" s="178"/>
      <c r="J43" s="178"/>
      <c r="K43" s="179">
        <f t="shared" si="7"/>
        <v>0</v>
      </c>
      <c r="L43" s="180">
        <f t="shared" si="8"/>
        <v>0</v>
      </c>
    </row>
    <row r="44" spans="1:12" x14ac:dyDescent="0.35">
      <c r="A44" s="177"/>
      <c r="B44" s="178"/>
      <c r="C44" s="178"/>
      <c r="D44" s="178"/>
      <c r="E44" s="188"/>
      <c r="F44" s="178"/>
      <c r="G44" s="178"/>
      <c r="H44" s="178"/>
      <c r="I44" s="178"/>
      <c r="J44" s="178"/>
      <c r="K44" s="179">
        <f t="shared" si="7"/>
        <v>0</v>
      </c>
      <c r="L44" s="180">
        <f t="shared" si="8"/>
        <v>0</v>
      </c>
    </row>
    <row r="45" spans="1:12" x14ac:dyDescent="0.35">
      <c r="A45" s="177"/>
      <c r="B45" s="178"/>
      <c r="C45" s="178"/>
      <c r="D45" s="178"/>
      <c r="E45" s="188"/>
      <c r="F45" s="178"/>
      <c r="G45" s="178"/>
      <c r="H45" s="178"/>
      <c r="I45" s="178"/>
      <c r="J45" s="178"/>
      <c r="K45" s="179">
        <f t="shared" si="7"/>
        <v>0</v>
      </c>
      <c r="L45" s="180">
        <f t="shared" si="8"/>
        <v>0</v>
      </c>
    </row>
    <row r="46" spans="1:12" x14ac:dyDescent="0.35">
      <c r="A46" s="177"/>
      <c r="B46" s="178"/>
      <c r="C46" s="178"/>
      <c r="D46" s="178"/>
      <c r="E46" s="188"/>
      <c r="F46" s="178"/>
      <c r="G46" s="178"/>
      <c r="H46" s="178"/>
      <c r="I46" s="178"/>
      <c r="J46" s="178"/>
      <c r="K46" s="179">
        <f t="shared" si="7"/>
        <v>0</v>
      </c>
      <c r="L46" s="180">
        <f t="shared" si="8"/>
        <v>0</v>
      </c>
    </row>
    <row r="47" spans="1:12" x14ac:dyDescent="0.35">
      <c r="A47" s="177"/>
      <c r="B47" s="178"/>
      <c r="C47" s="178"/>
      <c r="D47" s="178"/>
      <c r="E47" s="188"/>
      <c r="F47" s="178"/>
      <c r="G47" s="178"/>
      <c r="H47" s="178"/>
      <c r="I47" s="178"/>
      <c r="J47" s="178"/>
      <c r="K47" s="179">
        <f t="shared" si="7"/>
        <v>0</v>
      </c>
      <c r="L47" s="180">
        <f t="shared" si="8"/>
        <v>0</v>
      </c>
    </row>
    <row r="48" spans="1:12" x14ac:dyDescent="0.35">
      <c r="A48" s="177"/>
      <c r="B48" s="178"/>
      <c r="C48" s="178"/>
      <c r="D48" s="178"/>
      <c r="E48" s="188"/>
      <c r="F48" s="178"/>
      <c r="G48" s="178"/>
      <c r="H48" s="178"/>
      <c r="I48" s="178"/>
      <c r="J48" s="178"/>
      <c r="K48" s="179">
        <f t="shared" si="7"/>
        <v>0</v>
      </c>
      <c r="L48" s="180">
        <f t="shared" si="8"/>
        <v>0</v>
      </c>
    </row>
    <row r="49" spans="1:12" x14ac:dyDescent="0.35">
      <c r="A49" s="177"/>
      <c r="B49" s="178"/>
      <c r="C49" s="178"/>
      <c r="D49" s="178"/>
      <c r="E49" s="188"/>
      <c r="F49" s="178"/>
      <c r="G49" s="178"/>
      <c r="H49" s="178"/>
      <c r="I49" s="178"/>
      <c r="J49" s="178"/>
      <c r="K49" s="179">
        <f t="shared" si="7"/>
        <v>0</v>
      </c>
      <c r="L49" s="180">
        <f t="shared" si="8"/>
        <v>0</v>
      </c>
    </row>
    <row r="50" spans="1:12" ht="15" thickBot="1" x14ac:dyDescent="0.4">
      <c r="A50" s="177"/>
      <c r="B50" s="178"/>
      <c r="C50" s="178"/>
      <c r="D50" s="178"/>
      <c r="E50" s="188"/>
      <c r="F50" s="178"/>
      <c r="G50" s="178"/>
      <c r="H50" s="178"/>
      <c r="I50" s="178"/>
      <c r="J50" s="178"/>
      <c r="K50" s="179">
        <f t="shared" si="7"/>
        <v>0</v>
      </c>
      <c r="L50" s="180">
        <f t="shared" si="8"/>
        <v>0</v>
      </c>
    </row>
    <row r="51" spans="1:12" ht="15" thickBot="1" x14ac:dyDescent="0.4">
      <c r="D51" s="181" t="s">
        <v>199</v>
      </c>
      <c r="E51" s="182">
        <f>SUM(E40:E50)</f>
        <v>20</v>
      </c>
      <c r="F51" s="182">
        <f t="shared" ref="F51:J51" si="9">SUM(F40:F50)</f>
        <v>0</v>
      </c>
      <c r="G51" s="182">
        <f t="shared" si="9"/>
        <v>0</v>
      </c>
      <c r="H51" s="182">
        <f t="shared" si="9"/>
        <v>0</v>
      </c>
      <c r="I51" s="182">
        <f t="shared" si="9"/>
        <v>0</v>
      </c>
      <c r="J51" s="182">
        <f t="shared" si="9"/>
        <v>0</v>
      </c>
      <c r="K51" s="183">
        <v>30</v>
      </c>
      <c r="L51" s="183">
        <f>SUM(L40:L50)</f>
        <v>30</v>
      </c>
    </row>
    <row r="54" spans="1:12" ht="15" thickBot="1" x14ac:dyDescent="0.4"/>
    <row r="55" spans="1:12" x14ac:dyDescent="0.35">
      <c r="A55" s="379" t="s">
        <v>387</v>
      </c>
      <c r="B55" s="380"/>
      <c r="C55" s="380"/>
      <c r="D55" s="380"/>
      <c r="E55" s="380"/>
      <c r="F55" s="380"/>
      <c r="G55" s="380"/>
      <c r="H55" s="380"/>
      <c r="I55" s="380"/>
      <c r="J55" s="380"/>
      <c r="K55" s="380"/>
      <c r="L55" s="381"/>
    </row>
    <row r="56" spans="1:12" ht="15" thickBot="1" x14ac:dyDescent="0.4">
      <c r="A56" s="225" t="s">
        <v>192</v>
      </c>
      <c r="B56" s="382" t="s">
        <v>317</v>
      </c>
      <c r="C56" s="383"/>
      <c r="D56" s="384"/>
      <c r="E56" s="385"/>
      <c r="F56" s="385"/>
      <c r="G56" s="385"/>
      <c r="H56" s="385"/>
      <c r="I56" s="385"/>
      <c r="J56" s="385"/>
      <c r="K56" s="385"/>
      <c r="L56" s="386"/>
    </row>
    <row r="57" spans="1:12" ht="44" thickBot="1" x14ac:dyDescent="0.4">
      <c r="A57" s="226" t="s">
        <v>193</v>
      </c>
      <c r="B57" s="227" t="s">
        <v>194</v>
      </c>
      <c r="C57" s="227" t="s">
        <v>195</v>
      </c>
      <c r="D57" s="227" t="s">
        <v>196</v>
      </c>
      <c r="E57" s="227" t="s">
        <v>197</v>
      </c>
      <c r="F57" s="227" t="s">
        <v>284</v>
      </c>
      <c r="G57" s="227" t="s">
        <v>198</v>
      </c>
      <c r="H57" s="227" t="s">
        <v>284</v>
      </c>
      <c r="I57" s="227" t="s">
        <v>316</v>
      </c>
      <c r="J57" s="227" t="s">
        <v>284</v>
      </c>
      <c r="K57" s="228" t="s">
        <v>286</v>
      </c>
      <c r="L57" s="229" t="s">
        <v>285</v>
      </c>
    </row>
    <row r="58" spans="1:12" ht="50.25" customHeight="1" x14ac:dyDescent="0.35">
      <c r="A58" s="233" t="s">
        <v>399</v>
      </c>
      <c r="B58" s="253">
        <v>2</v>
      </c>
      <c r="C58" s="176"/>
      <c r="D58" s="176"/>
      <c r="E58" s="187">
        <v>20</v>
      </c>
      <c r="F58" s="176" t="s">
        <v>389</v>
      </c>
      <c r="G58" s="176"/>
      <c r="H58" s="176"/>
      <c r="I58" s="176"/>
      <c r="J58" s="176"/>
      <c r="K58" s="244">
        <f t="shared" ref="K58:K66" si="10">E58*1.5+G58+I58*2/3</f>
        <v>30</v>
      </c>
      <c r="L58" s="236">
        <f>K58</f>
        <v>30</v>
      </c>
    </row>
    <row r="59" spans="1:12" ht="15" customHeight="1" x14ac:dyDescent="0.35">
      <c r="A59" s="177"/>
      <c r="B59" s="178"/>
      <c r="C59" s="178"/>
      <c r="D59" s="178"/>
      <c r="E59" s="188"/>
      <c r="F59" s="178"/>
      <c r="G59" s="178"/>
      <c r="H59" s="178"/>
      <c r="I59" s="178"/>
      <c r="J59" s="178"/>
      <c r="K59" s="184"/>
      <c r="L59" s="180"/>
    </row>
    <row r="60" spans="1:12" ht="15" customHeight="1" x14ac:dyDescent="0.35">
      <c r="A60" s="177"/>
      <c r="B60" s="178"/>
      <c r="C60" s="178"/>
      <c r="D60" s="178"/>
      <c r="E60" s="188"/>
      <c r="F60" s="178"/>
      <c r="G60" s="178"/>
      <c r="H60" s="178"/>
      <c r="I60" s="178"/>
      <c r="J60" s="178"/>
      <c r="K60" s="184"/>
      <c r="L60" s="180"/>
    </row>
    <row r="61" spans="1:12" ht="15" customHeight="1" x14ac:dyDescent="0.35">
      <c r="A61" s="177"/>
      <c r="B61" s="178"/>
      <c r="C61" s="178"/>
      <c r="D61" s="178"/>
      <c r="E61" s="188"/>
      <c r="F61" s="178"/>
      <c r="G61" s="178"/>
      <c r="H61" s="178"/>
      <c r="I61" s="178"/>
      <c r="J61" s="178"/>
      <c r="K61" s="184"/>
      <c r="L61" s="180"/>
    </row>
    <row r="62" spans="1:12" ht="15" customHeight="1" x14ac:dyDescent="0.35">
      <c r="A62" s="177"/>
      <c r="B62" s="178"/>
      <c r="C62" s="178"/>
      <c r="D62" s="178"/>
      <c r="E62" s="188"/>
      <c r="F62" s="178"/>
      <c r="G62" s="178"/>
      <c r="H62" s="178"/>
      <c r="I62" s="178"/>
      <c r="J62" s="178"/>
      <c r="K62" s="184"/>
      <c r="L62" s="180"/>
    </row>
    <row r="63" spans="1:12" ht="15" customHeight="1" x14ac:dyDescent="0.35">
      <c r="A63" s="177"/>
      <c r="B63" s="178"/>
      <c r="C63" s="178"/>
      <c r="D63" s="178"/>
      <c r="E63" s="188"/>
      <c r="F63" s="178"/>
      <c r="G63" s="178"/>
      <c r="H63" s="178"/>
      <c r="I63" s="178"/>
      <c r="J63" s="178"/>
      <c r="K63" s="184"/>
      <c r="L63" s="180"/>
    </row>
    <row r="64" spans="1:12" ht="15" customHeight="1" x14ac:dyDescent="0.35">
      <c r="A64" s="177"/>
      <c r="B64" s="178"/>
      <c r="C64" s="178"/>
      <c r="D64" s="178"/>
      <c r="E64" s="188"/>
      <c r="F64" s="178"/>
      <c r="G64" s="178"/>
      <c r="H64" s="178"/>
      <c r="I64" s="178"/>
      <c r="J64" s="178"/>
      <c r="K64" s="184"/>
      <c r="L64" s="180"/>
    </row>
    <row r="65" spans="1:12" x14ac:dyDescent="0.35">
      <c r="A65" s="177"/>
      <c r="B65" s="178"/>
      <c r="C65" s="178"/>
      <c r="D65" s="178"/>
      <c r="E65" s="188"/>
      <c r="F65" s="178"/>
      <c r="G65" s="178"/>
      <c r="H65" s="178"/>
      <c r="I65" s="178"/>
      <c r="J65" s="178"/>
      <c r="K65" s="184"/>
      <c r="L65" s="180"/>
    </row>
    <row r="66" spans="1:12" ht="15" thickBot="1" x14ac:dyDescent="0.4">
      <c r="A66" s="238"/>
      <c r="B66" s="239"/>
      <c r="C66" s="239"/>
      <c r="D66" s="239"/>
      <c r="E66" s="241"/>
      <c r="F66" s="239"/>
      <c r="G66" s="239"/>
      <c r="H66" s="239"/>
      <c r="I66" s="239"/>
      <c r="J66" s="239"/>
      <c r="K66" s="242">
        <f t="shared" si="10"/>
        <v>0</v>
      </c>
      <c r="L66" s="243">
        <f t="shared" ref="L66" si="11">IF(F66="oui",0,E66*1.5)+IF(H66="oui",0,G66*1)+IF(J66="oui",0,I66*2/3)</f>
        <v>0</v>
      </c>
    </row>
    <row r="67" spans="1:12" ht="15" thickBot="1" x14ac:dyDescent="0.4">
      <c r="D67" s="230" t="s">
        <v>199</v>
      </c>
      <c r="E67" s="231">
        <f>SUM(E58:E66)</f>
        <v>20</v>
      </c>
      <c r="F67" s="231">
        <f>SUM(F50:F66)</f>
        <v>0</v>
      </c>
      <c r="G67" s="231">
        <f>SUM(G50:G66)</f>
        <v>0</v>
      </c>
      <c r="H67" s="231">
        <f>SUM(H50:H66)</f>
        <v>0</v>
      </c>
      <c r="I67" s="231">
        <f>SUM(I50:I66)</f>
        <v>0</v>
      </c>
      <c r="J67" s="231">
        <f>SUM(J50:J66)</f>
        <v>0</v>
      </c>
      <c r="K67" s="232">
        <v>30</v>
      </c>
      <c r="L67" s="232">
        <f>SUM(L58:L66)</f>
        <v>30</v>
      </c>
    </row>
    <row r="70" spans="1:12" ht="15" thickBot="1" x14ac:dyDescent="0.4"/>
    <row r="71" spans="1:12" x14ac:dyDescent="0.35">
      <c r="A71" s="379" t="s">
        <v>388</v>
      </c>
      <c r="B71" s="380"/>
      <c r="C71" s="380"/>
      <c r="D71" s="380"/>
      <c r="E71" s="380"/>
      <c r="F71" s="380"/>
      <c r="G71" s="380"/>
      <c r="H71" s="380"/>
      <c r="I71" s="380"/>
      <c r="J71" s="380"/>
      <c r="K71" s="380"/>
      <c r="L71" s="381"/>
    </row>
    <row r="72" spans="1:12" ht="15" thickBot="1" x14ac:dyDescent="0.4">
      <c r="A72" s="225" t="s">
        <v>192</v>
      </c>
      <c r="B72" s="382" t="s">
        <v>317</v>
      </c>
      <c r="C72" s="383"/>
      <c r="D72" s="384"/>
      <c r="E72" s="385"/>
      <c r="F72" s="385"/>
      <c r="G72" s="385"/>
      <c r="H72" s="385"/>
      <c r="I72" s="385"/>
      <c r="J72" s="385"/>
      <c r="K72" s="385"/>
      <c r="L72" s="386"/>
    </row>
    <row r="73" spans="1:12" ht="44" thickBot="1" x14ac:dyDescent="0.4">
      <c r="A73" s="226" t="s">
        <v>193</v>
      </c>
      <c r="B73" s="227" t="s">
        <v>194</v>
      </c>
      <c r="C73" s="227" t="s">
        <v>195</v>
      </c>
      <c r="D73" s="227" t="s">
        <v>196</v>
      </c>
      <c r="E73" s="227" t="s">
        <v>197</v>
      </c>
      <c r="F73" s="227" t="s">
        <v>284</v>
      </c>
      <c r="G73" s="227" t="s">
        <v>198</v>
      </c>
      <c r="H73" s="227" t="s">
        <v>284</v>
      </c>
      <c r="I73" s="227" t="s">
        <v>316</v>
      </c>
      <c r="J73" s="227" t="s">
        <v>284</v>
      </c>
      <c r="K73" s="228" t="s">
        <v>286</v>
      </c>
      <c r="L73" s="229" t="s">
        <v>285</v>
      </c>
    </row>
    <row r="74" spans="1:12" ht="31" x14ac:dyDescent="0.35">
      <c r="A74" s="233" t="s">
        <v>395</v>
      </c>
      <c r="B74" s="253">
        <v>2</v>
      </c>
      <c r="C74" s="176"/>
      <c r="D74" s="176"/>
      <c r="E74" s="187">
        <v>20</v>
      </c>
      <c r="F74" s="176" t="s">
        <v>389</v>
      </c>
      <c r="G74" s="176"/>
      <c r="H74" s="176"/>
      <c r="I74" s="176"/>
      <c r="J74" s="176"/>
      <c r="K74" s="244">
        <f t="shared" ref="K74" si="12">E74*1.5+G74+I74*2/3</f>
        <v>30</v>
      </c>
      <c r="L74" s="236">
        <f>K74</f>
        <v>30</v>
      </c>
    </row>
    <row r="75" spans="1:12" x14ac:dyDescent="0.35">
      <c r="A75" s="177"/>
      <c r="B75" s="178"/>
      <c r="C75" s="178"/>
      <c r="D75" s="178"/>
      <c r="E75" s="188"/>
      <c r="F75" s="178"/>
      <c r="G75" s="178"/>
      <c r="H75" s="178"/>
      <c r="I75" s="178"/>
      <c r="J75" s="178"/>
      <c r="K75" s="184"/>
      <c r="L75" s="180"/>
    </row>
    <row r="76" spans="1:12" x14ac:dyDescent="0.35">
      <c r="A76" s="177"/>
      <c r="B76" s="178"/>
      <c r="C76" s="178"/>
      <c r="D76" s="178"/>
      <c r="E76" s="188"/>
      <c r="F76" s="178"/>
      <c r="G76" s="178"/>
      <c r="H76" s="178"/>
      <c r="I76" s="178"/>
      <c r="J76" s="178"/>
      <c r="K76" s="184"/>
      <c r="L76" s="180"/>
    </row>
    <row r="77" spans="1:12" x14ac:dyDescent="0.35">
      <c r="A77" s="177"/>
      <c r="B77" s="178"/>
      <c r="C77" s="178"/>
      <c r="D77" s="178"/>
      <c r="E77" s="188"/>
      <c r="F77" s="178"/>
      <c r="G77" s="178"/>
      <c r="H77" s="178"/>
      <c r="I77" s="178"/>
      <c r="J77" s="178"/>
      <c r="K77" s="184"/>
      <c r="L77" s="180"/>
    </row>
    <row r="78" spans="1:12" x14ac:dyDescent="0.35">
      <c r="A78" s="177"/>
      <c r="B78" s="178"/>
      <c r="C78" s="178"/>
      <c r="D78" s="178"/>
      <c r="E78" s="188"/>
      <c r="F78" s="178"/>
      <c r="G78" s="178"/>
      <c r="H78" s="178"/>
      <c r="I78" s="178"/>
      <c r="J78" s="178"/>
      <c r="K78" s="184"/>
      <c r="L78" s="180"/>
    </row>
    <row r="79" spans="1:12" x14ac:dyDescent="0.35">
      <c r="A79" s="177"/>
      <c r="B79" s="178"/>
      <c r="C79" s="178"/>
      <c r="D79" s="178"/>
      <c r="E79" s="188"/>
      <c r="F79" s="178"/>
      <c r="G79" s="178"/>
      <c r="H79" s="178"/>
      <c r="I79" s="178"/>
      <c r="J79" s="178"/>
      <c r="K79" s="184"/>
      <c r="L79" s="180"/>
    </row>
    <row r="80" spans="1:12" x14ac:dyDescent="0.35">
      <c r="A80" s="177"/>
      <c r="B80" s="178"/>
      <c r="C80" s="178"/>
      <c r="D80" s="178"/>
      <c r="E80" s="188"/>
      <c r="F80" s="178"/>
      <c r="G80" s="178"/>
      <c r="H80" s="178"/>
      <c r="I80" s="178"/>
      <c r="J80" s="178"/>
      <c r="K80" s="184"/>
      <c r="L80" s="180"/>
    </row>
    <row r="81" spans="1:12" x14ac:dyDescent="0.35">
      <c r="A81" s="177"/>
      <c r="B81" s="178"/>
      <c r="C81" s="178"/>
      <c r="D81" s="178"/>
      <c r="E81" s="188"/>
      <c r="F81" s="178"/>
      <c r="G81" s="178"/>
      <c r="H81" s="178"/>
      <c r="I81" s="178"/>
      <c r="J81" s="178"/>
      <c r="K81" s="184"/>
      <c r="L81" s="180"/>
    </row>
    <row r="82" spans="1:12" ht="15" thickBot="1" x14ac:dyDescent="0.4">
      <c r="A82" s="238"/>
      <c r="B82" s="239"/>
      <c r="C82" s="239"/>
      <c r="D82" s="239"/>
      <c r="E82" s="241"/>
      <c r="F82" s="239"/>
      <c r="G82" s="239"/>
      <c r="H82" s="239"/>
      <c r="I82" s="239"/>
      <c r="J82" s="239"/>
      <c r="K82" s="242"/>
      <c r="L82" s="243">
        <f t="shared" ref="L82" si="13">IF(F82="oui",0,E82*1.5)+IF(H82="oui",0,G82*1)+IF(J82="oui",0,I82*2/3)</f>
        <v>0</v>
      </c>
    </row>
    <row r="83" spans="1:12" ht="15" thickBot="1" x14ac:dyDescent="0.4">
      <c r="D83" s="230" t="s">
        <v>199</v>
      </c>
      <c r="E83" s="231">
        <f>SUM(E74:E82)</f>
        <v>20</v>
      </c>
      <c r="F83" s="231">
        <f>SUM(F51:F82)</f>
        <v>0</v>
      </c>
      <c r="G83" s="231">
        <f>SUM(G51:G82)</f>
        <v>0</v>
      </c>
      <c r="H83" s="231">
        <f>SUM(H51:H82)</f>
        <v>0</v>
      </c>
      <c r="I83" s="231">
        <f>SUM(I51:I82)</f>
        <v>0</v>
      </c>
      <c r="J83" s="231">
        <f>SUM(J51:J82)</f>
        <v>0</v>
      </c>
      <c r="K83" s="232">
        <v>30</v>
      </c>
      <c r="L83" s="232">
        <f>SUM(L74:L82)</f>
        <v>30</v>
      </c>
    </row>
    <row r="84" spans="1:12" ht="15" thickBot="1" x14ac:dyDescent="0.4"/>
    <row r="85" spans="1:12" ht="15" thickBot="1" x14ac:dyDescent="0.4">
      <c r="D85" s="194" t="s">
        <v>288</v>
      </c>
      <c r="E85" s="195">
        <v>120</v>
      </c>
      <c r="F85" s="195"/>
      <c r="G85" s="195"/>
      <c r="H85" s="195"/>
      <c r="I85" s="195"/>
      <c r="J85" s="195"/>
      <c r="K85" s="196">
        <v>180</v>
      </c>
      <c r="L85" s="196">
        <f>L9+L21+L35+L51+L67+L83</f>
        <v>180</v>
      </c>
    </row>
  </sheetData>
  <mergeCells count="19">
    <mergeCell ref="B38:C38"/>
    <mergeCell ref="D38:L38"/>
    <mergeCell ref="A11:L11"/>
    <mergeCell ref="A23:L23"/>
    <mergeCell ref="A37:L37"/>
    <mergeCell ref="B24:C24"/>
    <mergeCell ref="D24:L24"/>
    <mergeCell ref="A1:L1"/>
    <mergeCell ref="A2:L2"/>
    <mergeCell ref="B3:C3"/>
    <mergeCell ref="D3:L3"/>
    <mergeCell ref="B12:C12"/>
    <mergeCell ref="D12:L12"/>
    <mergeCell ref="A55:L55"/>
    <mergeCell ref="B56:C56"/>
    <mergeCell ref="D56:L56"/>
    <mergeCell ref="A71:L71"/>
    <mergeCell ref="B72:C72"/>
    <mergeCell ref="D72:L72"/>
  </mergeCells>
  <dataValidations count="1">
    <dataValidation type="list" allowBlank="1" showInputMessage="1" showErrorMessage="1" sqref="F5:F8 H5:H8 J5:J8 J74:J82 H14:H20 J14:J20 F14:F20 H26:H34 J26:J34 F26:F34 H40:H50 J40:J50 F40:F50 H58:H66 J58:J66 F58:F66 H74:H82 F74:F82" xr:uid="{00000000-0002-0000-0600-000000000000}">
      <formula1>"OUI, NON"</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theme="4" tint="0.59999389629810485"/>
  </sheetPr>
  <dimension ref="A1:P52"/>
  <sheetViews>
    <sheetView tabSelected="1" zoomScale="90" zoomScaleNormal="90" workbookViewId="0">
      <selection activeCell="G6" sqref="G6"/>
    </sheetView>
  </sheetViews>
  <sheetFormatPr baseColWidth="10" defaultColWidth="11.453125" defaultRowHeight="14.5" x14ac:dyDescent="0.35"/>
  <cols>
    <col min="1" max="1" width="31.81640625" customWidth="1"/>
    <col min="2" max="2" width="41.26953125" customWidth="1"/>
    <col min="3" max="7" width="15.7265625" customWidth="1"/>
    <col min="8" max="8" width="15.54296875" customWidth="1"/>
    <col min="9" max="10" width="15.7265625" customWidth="1"/>
    <col min="11" max="11" width="18.1796875" customWidth="1"/>
  </cols>
  <sheetData>
    <row r="1" spans="1:16" ht="19" thickBot="1" x14ac:dyDescent="0.5">
      <c r="A1" s="433" t="s">
        <v>331</v>
      </c>
      <c r="B1" s="434"/>
      <c r="C1" s="434"/>
      <c r="D1" s="434"/>
      <c r="E1" s="434"/>
      <c r="F1" s="434"/>
      <c r="G1" s="434"/>
      <c r="H1" s="434"/>
      <c r="I1" s="434"/>
      <c r="J1" s="434"/>
      <c r="K1" s="435"/>
      <c r="M1" s="447" t="s">
        <v>329</v>
      </c>
      <c r="N1" s="448"/>
      <c r="O1" s="448"/>
      <c r="P1" s="449"/>
    </row>
    <row r="2" spans="1:16" ht="16" thickBot="1" x14ac:dyDescent="0.4">
      <c r="A2" s="442" t="s">
        <v>68</v>
      </c>
      <c r="B2" s="443"/>
      <c r="C2" s="444"/>
      <c r="D2" s="445"/>
      <c r="E2" s="445"/>
      <c r="F2" s="445"/>
      <c r="G2" s="445"/>
      <c r="H2" s="445"/>
      <c r="I2" s="445"/>
      <c r="J2" s="445"/>
      <c r="K2" s="446"/>
    </row>
    <row r="3" spans="1:16" ht="15.75" customHeight="1" thickTop="1" x14ac:dyDescent="0.35">
      <c r="A3" s="165" t="s">
        <v>66</v>
      </c>
      <c r="B3" s="166">
        <v>57</v>
      </c>
      <c r="C3" s="436" t="s">
        <v>326</v>
      </c>
      <c r="D3" s="436"/>
      <c r="E3" s="436"/>
      <c r="F3" s="436"/>
      <c r="G3" s="436"/>
      <c r="H3" s="436"/>
      <c r="I3" s="436"/>
      <c r="J3" s="436"/>
      <c r="K3" s="437"/>
      <c r="L3" s="140"/>
      <c r="M3" s="406" t="s">
        <v>310</v>
      </c>
      <c r="N3" s="406"/>
      <c r="O3" s="406"/>
      <c r="P3" s="407"/>
    </row>
    <row r="4" spans="1:16" ht="15.5" x14ac:dyDescent="0.35">
      <c r="A4" s="12" t="s">
        <v>301</v>
      </c>
      <c r="B4" s="65">
        <v>1000</v>
      </c>
      <c r="C4" s="438" t="s">
        <v>299</v>
      </c>
      <c r="D4" s="438"/>
      <c r="E4" s="438"/>
      <c r="F4" s="438"/>
      <c r="G4" s="439">
        <f>H24+(H15/15)+(H29/15)</f>
        <v>1077.5176963350787</v>
      </c>
      <c r="H4" s="440"/>
      <c r="I4" s="440"/>
      <c r="J4" s="440"/>
      <c r="K4" s="441"/>
      <c r="L4" s="140"/>
      <c r="M4" s="408"/>
      <c r="N4" s="408"/>
      <c r="O4" s="408"/>
      <c r="P4" s="409"/>
    </row>
    <row r="5" spans="1:16" ht="15.75" customHeight="1" x14ac:dyDescent="0.35">
      <c r="A5" s="12" t="s">
        <v>70</v>
      </c>
      <c r="B5" s="65">
        <v>250</v>
      </c>
      <c r="C5" s="429" t="s">
        <v>67</v>
      </c>
      <c r="D5" s="429"/>
      <c r="E5" s="429"/>
      <c r="F5" s="429"/>
      <c r="G5" s="197" t="s">
        <v>423</v>
      </c>
      <c r="H5" s="198"/>
      <c r="I5" s="198"/>
      <c r="J5" s="198"/>
      <c r="K5" s="199"/>
      <c r="L5" s="140"/>
      <c r="M5" s="408"/>
      <c r="N5" s="408"/>
      <c r="O5" s="408"/>
      <c r="P5" s="409"/>
    </row>
    <row r="6" spans="1:16" ht="15.5" x14ac:dyDescent="0.35">
      <c r="A6" s="12" t="s">
        <v>71</v>
      </c>
      <c r="B6" s="65">
        <v>375</v>
      </c>
      <c r="C6" s="429" t="s">
        <v>67</v>
      </c>
      <c r="D6" s="429"/>
      <c r="E6" s="429"/>
      <c r="F6" s="429"/>
      <c r="G6" s="197" t="s">
        <v>422</v>
      </c>
      <c r="H6" s="198"/>
      <c r="I6" s="198"/>
      <c r="J6" s="198"/>
      <c r="K6" s="199"/>
      <c r="L6" s="141"/>
      <c r="M6" s="408"/>
      <c r="N6" s="408"/>
      <c r="O6" s="408"/>
      <c r="P6" s="409"/>
    </row>
    <row r="7" spans="1:16" ht="16.5" customHeight="1" thickBot="1" x14ac:dyDescent="0.4">
      <c r="A7" s="107" t="s">
        <v>72</v>
      </c>
      <c r="B7" s="108"/>
      <c r="C7" s="430" t="s">
        <v>67</v>
      </c>
      <c r="D7" s="430"/>
      <c r="E7" s="430"/>
      <c r="F7" s="430"/>
      <c r="G7" s="431"/>
      <c r="H7" s="431"/>
      <c r="I7" s="431"/>
      <c r="J7" s="431"/>
      <c r="K7" s="432"/>
      <c r="L7" s="141"/>
      <c r="M7" s="408"/>
      <c r="N7" s="408"/>
      <c r="O7" s="408"/>
      <c r="P7" s="409"/>
    </row>
    <row r="8" spans="1:16" ht="15" customHeight="1" x14ac:dyDescent="0.35">
      <c r="A8" s="424" t="s">
        <v>82</v>
      </c>
      <c r="B8" s="425"/>
      <c r="C8" s="426"/>
      <c r="D8" s="427"/>
      <c r="E8" s="427"/>
      <c r="F8" s="427"/>
      <c r="G8" s="427"/>
      <c r="H8" s="427"/>
      <c r="I8" s="427"/>
      <c r="J8" s="427"/>
      <c r="K8" s="428"/>
      <c r="L8" s="142"/>
      <c r="M8" s="410" t="s">
        <v>328</v>
      </c>
      <c r="N8" s="408"/>
      <c r="O8" s="408"/>
      <c r="P8" s="409"/>
    </row>
    <row r="9" spans="1:16" ht="15.5" x14ac:dyDescent="0.35">
      <c r="A9" s="12" t="s">
        <v>302</v>
      </c>
      <c r="B9" s="25">
        <v>6</v>
      </c>
      <c r="C9" s="392" t="s">
        <v>327</v>
      </c>
      <c r="D9" s="393"/>
      <c r="E9" s="393"/>
      <c r="F9" s="393"/>
      <c r="G9" s="393"/>
      <c r="H9" s="393"/>
      <c r="I9" s="393"/>
      <c r="J9" s="393"/>
      <c r="K9" s="394"/>
      <c r="L9" s="142"/>
      <c r="M9" s="410"/>
      <c r="N9" s="408"/>
      <c r="O9" s="408"/>
      <c r="P9" s="409"/>
    </row>
    <row r="10" spans="1:16" ht="15.5" x14ac:dyDescent="0.35">
      <c r="A10" s="12" t="s">
        <v>73</v>
      </c>
      <c r="B10" s="25">
        <v>45</v>
      </c>
      <c r="C10" s="395"/>
      <c r="D10" s="273"/>
      <c r="E10" s="273"/>
      <c r="F10" s="273"/>
      <c r="G10" s="273"/>
      <c r="H10" s="273"/>
      <c r="I10" s="273"/>
      <c r="J10" s="273"/>
      <c r="K10" s="396"/>
      <c r="L10" s="142"/>
      <c r="M10" s="410"/>
      <c r="N10" s="408"/>
      <c r="O10" s="408"/>
      <c r="P10" s="409"/>
    </row>
    <row r="11" spans="1:16" ht="15.5" x14ac:dyDescent="0.35">
      <c r="A11" s="12" t="s">
        <v>74</v>
      </c>
      <c r="B11" s="25">
        <v>0</v>
      </c>
      <c r="C11" s="395"/>
      <c r="D11" s="273"/>
      <c r="E11" s="273"/>
      <c r="F11" s="273"/>
      <c r="G11" s="273"/>
      <c r="H11" s="273"/>
      <c r="I11" s="273"/>
      <c r="J11" s="273"/>
      <c r="K11" s="396"/>
      <c r="L11" s="142"/>
      <c r="M11" s="410"/>
      <c r="N11" s="408"/>
      <c r="O11" s="408"/>
      <c r="P11" s="409"/>
    </row>
    <row r="12" spans="1:16" ht="16" thickBot="1" x14ac:dyDescent="0.4">
      <c r="A12" s="107" t="s">
        <v>75</v>
      </c>
      <c r="B12" s="161"/>
      <c r="C12" s="397"/>
      <c r="D12" s="398"/>
      <c r="E12" s="398"/>
      <c r="F12" s="398"/>
      <c r="G12" s="398"/>
      <c r="H12" s="398"/>
      <c r="I12" s="398"/>
      <c r="J12" s="398"/>
      <c r="K12" s="399"/>
      <c r="L12" s="142"/>
      <c r="M12" s="410"/>
      <c r="N12" s="408"/>
      <c r="O12" s="408"/>
      <c r="P12" s="409"/>
    </row>
    <row r="13" spans="1:16" ht="16.899999999999999" customHeight="1" thickBot="1" x14ac:dyDescent="0.4">
      <c r="A13" s="414" t="s">
        <v>69</v>
      </c>
      <c r="B13" s="415"/>
      <c r="C13" s="415"/>
      <c r="D13" s="415"/>
      <c r="E13" s="415"/>
      <c r="F13" s="415"/>
      <c r="G13" s="415"/>
      <c r="H13" s="415"/>
      <c r="I13" s="415"/>
      <c r="J13" s="415"/>
      <c r="K13" s="416"/>
      <c r="L13" s="141"/>
      <c r="M13" s="411"/>
      <c r="N13" s="412"/>
      <c r="O13" s="412"/>
      <c r="P13" s="413"/>
    </row>
    <row r="14" spans="1:16" ht="49.15" customHeight="1" thickBot="1" x14ac:dyDescent="0.4">
      <c r="A14" s="417"/>
      <c r="B14" s="418"/>
      <c r="C14" s="95" t="s">
        <v>289</v>
      </c>
      <c r="D14" s="66" t="s">
        <v>262</v>
      </c>
      <c r="E14" s="95" t="s">
        <v>290</v>
      </c>
      <c r="F14" s="95" t="s">
        <v>291</v>
      </c>
      <c r="G14" s="97" t="s">
        <v>287</v>
      </c>
      <c r="H14" s="95" t="s">
        <v>263</v>
      </c>
      <c r="I14" s="138"/>
      <c r="J14" s="109"/>
      <c r="K14" s="109"/>
      <c r="L14" s="109"/>
      <c r="M14" s="96"/>
      <c r="N14" s="96"/>
      <c r="O14" s="96"/>
      <c r="P14" s="96"/>
    </row>
    <row r="15" spans="1:16" ht="14.5" customHeight="1" thickTop="1" x14ac:dyDescent="0.35">
      <c r="A15" s="419" t="s">
        <v>264</v>
      </c>
      <c r="B15" s="111" t="s">
        <v>296</v>
      </c>
      <c r="C15" s="67">
        <f>SUM(C16:C21)</f>
        <v>180</v>
      </c>
      <c r="D15" s="68">
        <f>SUM(D16:D21)</f>
        <v>0</v>
      </c>
      <c r="E15" s="68">
        <f>SUM(E16:E21)</f>
        <v>0</v>
      </c>
      <c r="F15" s="68">
        <f>SUM(F16:F21)</f>
        <v>180</v>
      </c>
      <c r="G15" s="68">
        <f>SUM(G16:G21)</f>
        <v>180</v>
      </c>
      <c r="H15" s="69">
        <f>G15*51.39</f>
        <v>9250.2000000000007</v>
      </c>
      <c r="I15" s="143"/>
      <c r="J15" s="400" t="s">
        <v>309</v>
      </c>
      <c r="K15" s="400"/>
      <c r="L15" s="401"/>
    </row>
    <row r="16" spans="1:16" x14ac:dyDescent="0.35">
      <c r="A16" s="420"/>
      <c r="B16" s="112" t="s">
        <v>200</v>
      </c>
      <c r="C16" s="168">
        <f>'6. MAQUETTE'!E9*1.5</f>
        <v>30</v>
      </c>
      <c r="D16" s="168">
        <f>'6. MAQUETTE'!G9</f>
        <v>0</v>
      </c>
      <c r="E16" s="168">
        <f>'6. MAQUETTE'!I5*2/3</f>
        <v>0</v>
      </c>
      <c r="F16" s="168">
        <f t="shared" ref="F16:F21" si="0">C16+D16+E16</f>
        <v>30</v>
      </c>
      <c r="G16" s="169">
        <f>'6. MAQUETTE'!L9</f>
        <v>30</v>
      </c>
      <c r="H16" s="170">
        <f>G16*51.39</f>
        <v>1541.7</v>
      </c>
      <c r="I16" s="143"/>
      <c r="J16" s="402"/>
      <c r="K16" s="402"/>
      <c r="L16" s="403"/>
    </row>
    <row r="17" spans="1:13" x14ac:dyDescent="0.35">
      <c r="A17" s="420"/>
      <c r="B17" s="112" t="s">
        <v>201</v>
      </c>
      <c r="C17" s="168">
        <f>'6. MAQUETTE'!E21*1.5</f>
        <v>30</v>
      </c>
      <c r="D17" s="168">
        <f>'6. MAQUETTE'!G21</f>
        <v>0</v>
      </c>
      <c r="E17" s="168">
        <f>'6. MAQUETTE'!I21*2/3</f>
        <v>0</v>
      </c>
      <c r="F17" s="168">
        <f t="shared" si="0"/>
        <v>30</v>
      </c>
      <c r="G17" s="169">
        <f>'6. MAQUETTE'!L21</f>
        <v>30</v>
      </c>
      <c r="H17" s="170">
        <f t="shared" ref="H17:H21" si="1">G17*51.39</f>
        <v>1541.7</v>
      </c>
      <c r="I17" s="143"/>
      <c r="J17" s="402"/>
      <c r="K17" s="402"/>
      <c r="L17" s="403"/>
    </row>
    <row r="18" spans="1:13" ht="15" thickBot="1" x14ac:dyDescent="0.4">
      <c r="A18" s="420"/>
      <c r="B18" s="112" t="s">
        <v>202</v>
      </c>
      <c r="C18" s="168">
        <f>'6. MAQUETTE'!E35*1.5</f>
        <v>30</v>
      </c>
      <c r="D18" s="168">
        <f>'6. MAQUETTE'!G35</f>
        <v>0</v>
      </c>
      <c r="E18" s="168">
        <f>'6. MAQUETTE'!I35*2/3</f>
        <v>0</v>
      </c>
      <c r="F18" s="168">
        <f t="shared" si="0"/>
        <v>30</v>
      </c>
      <c r="G18" s="169">
        <f>'6. MAQUETTE'!L35</f>
        <v>30</v>
      </c>
      <c r="H18" s="170">
        <f t="shared" si="1"/>
        <v>1541.7</v>
      </c>
      <c r="I18" s="143"/>
      <c r="J18" s="404"/>
      <c r="K18" s="404"/>
      <c r="L18" s="405"/>
      <c r="M18" s="139"/>
    </row>
    <row r="19" spans="1:13" ht="15" thickTop="1" x14ac:dyDescent="0.35">
      <c r="A19" s="420"/>
      <c r="B19" s="112" t="s">
        <v>203</v>
      </c>
      <c r="C19" s="168">
        <f>'6. MAQUETTE'!E51*1.5</f>
        <v>30</v>
      </c>
      <c r="D19" s="168">
        <f>'6. MAQUETTE'!G51</f>
        <v>0</v>
      </c>
      <c r="E19" s="168">
        <f>'6. MAQUETTE'!I51*2/3</f>
        <v>0</v>
      </c>
      <c r="F19" s="168">
        <f t="shared" si="0"/>
        <v>30</v>
      </c>
      <c r="G19" s="169">
        <f>'6. MAQUETTE'!L51</f>
        <v>30</v>
      </c>
      <c r="H19" s="170">
        <f t="shared" si="1"/>
        <v>1541.7</v>
      </c>
      <c r="I19" s="98"/>
      <c r="J19" s="98"/>
      <c r="K19" s="98"/>
      <c r="L19" s="98"/>
    </row>
    <row r="20" spans="1:13" x14ac:dyDescent="0.35">
      <c r="A20" s="420"/>
      <c r="B20" s="112" t="s">
        <v>265</v>
      </c>
      <c r="C20" s="200">
        <f>'6. MAQUETTE'!E67*1.5</f>
        <v>30</v>
      </c>
      <c r="D20" s="71"/>
      <c r="E20" s="71"/>
      <c r="F20" s="200">
        <f t="shared" si="0"/>
        <v>30</v>
      </c>
      <c r="G20" s="201">
        <f>'6. MAQUETTE'!L67</f>
        <v>30</v>
      </c>
      <c r="H20" s="70">
        <f t="shared" si="1"/>
        <v>1541.7</v>
      </c>
      <c r="I20" s="98"/>
      <c r="J20" s="98"/>
      <c r="K20" s="98"/>
      <c r="L20" s="98"/>
    </row>
    <row r="21" spans="1:13" ht="15" thickBot="1" x14ac:dyDescent="0.4">
      <c r="A21" s="421"/>
      <c r="B21" s="113" t="s">
        <v>266</v>
      </c>
      <c r="C21" s="200">
        <f>'6. MAQUETTE'!E83*1.5</f>
        <v>30</v>
      </c>
      <c r="D21" s="72"/>
      <c r="E21" s="72"/>
      <c r="F21" s="200">
        <f t="shared" si="0"/>
        <v>30</v>
      </c>
      <c r="G21" s="201">
        <f>'6. MAQUETTE'!L83</f>
        <v>30</v>
      </c>
      <c r="H21" s="73">
        <f t="shared" si="1"/>
        <v>1541.7</v>
      </c>
      <c r="I21" s="98"/>
      <c r="J21" s="98"/>
      <c r="K21" s="98"/>
      <c r="L21" s="98"/>
    </row>
    <row r="22" spans="1:13" ht="15" customHeight="1" x14ac:dyDescent="0.35">
      <c r="A22" s="422" t="s">
        <v>300</v>
      </c>
      <c r="B22" s="114" t="s">
        <v>267</v>
      </c>
      <c r="C22" s="117"/>
      <c r="D22" s="117"/>
      <c r="E22" s="117"/>
      <c r="F22" s="74">
        <v>573</v>
      </c>
      <c r="G22" s="117"/>
      <c r="H22" s="117"/>
      <c r="I22" s="98"/>
      <c r="J22" s="98"/>
      <c r="K22" s="98"/>
      <c r="L22" s="98"/>
    </row>
    <row r="23" spans="1:13" ht="15" thickBot="1" x14ac:dyDescent="0.4">
      <c r="A23" s="422"/>
      <c r="B23" s="115" t="s">
        <v>268</v>
      </c>
      <c r="C23" s="117"/>
      <c r="D23" s="117"/>
      <c r="E23" s="117"/>
      <c r="F23" s="75">
        <v>1467</v>
      </c>
      <c r="G23" s="117"/>
      <c r="H23" s="117"/>
      <c r="I23" s="98"/>
      <c r="J23" s="144"/>
      <c r="K23" s="144"/>
      <c r="L23" s="144"/>
      <c r="M23" s="145"/>
    </row>
    <row r="24" spans="1:13" ht="43.15" customHeight="1" thickTop="1" thickBot="1" x14ac:dyDescent="0.4">
      <c r="A24" s="423"/>
      <c r="B24" s="116" t="s">
        <v>269</v>
      </c>
      <c r="C24" s="117"/>
      <c r="D24" s="117"/>
      <c r="E24" s="117"/>
      <c r="F24" s="117"/>
      <c r="G24" s="117"/>
      <c r="H24" s="171">
        <f>IF(F15&gt;F22,F23,(F15/F22)*F23)</f>
        <v>460.83769633507853</v>
      </c>
      <c r="J24" s="389" t="s">
        <v>303</v>
      </c>
      <c r="K24" s="390"/>
      <c r="L24" s="390"/>
      <c r="M24" s="391"/>
    </row>
    <row r="25" spans="1:13" ht="15" customHeight="1" x14ac:dyDescent="0.35">
      <c r="A25" s="464" t="s">
        <v>77</v>
      </c>
      <c r="B25" s="99" t="s">
        <v>78</v>
      </c>
      <c r="C25" s="105"/>
      <c r="D25" s="105"/>
      <c r="E25" s="105"/>
      <c r="F25" s="105"/>
      <c r="G25" s="105"/>
      <c r="H25" s="172"/>
      <c r="I25" s="106"/>
      <c r="J25" s="106"/>
      <c r="K25" s="106"/>
      <c r="L25" s="106"/>
    </row>
    <row r="26" spans="1:13" ht="15" customHeight="1" x14ac:dyDescent="0.35">
      <c r="A26" s="422"/>
      <c r="B26" s="99" t="s">
        <v>79</v>
      </c>
      <c r="C26" s="105"/>
      <c r="D26" s="105"/>
      <c r="E26" s="105"/>
      <c r="F26" s="105"/>
      <c r="G26" s="105"/>
      <c r="H26" s="172"/>
      <c r="I26" s="106"/>
      <c r="J26" s="106"/>
      <c r="K26" s="106"/>
      <c r="L26" s="106"/>
    </row>
    <row r="27" spans="1:13" ht="15" customHeight="1" x14ac:dyDescent="0.35">
      <c r="A27" s="422"/>
      <c r="B27" s="100" t="s">
        <v>80</v>
      </c>
      <c r="C27" s="105"/>
      <c r="D27" s="105"/>
      <c r="E27" s="105"/>
      <c r="F27" s="105"/>
      <c r="G27" s="105"/>
      <c r="H27" s="172"/>
      <c r="I27" s="106"/>
      <c r="J27" s="106"/>
      <c r="K27" s="106"/>
      <c r="L27" s="106"/>
    </row>
    <row r="28" spans="1:13" ht="15" customHeight="1" x14ac:dyDescent="0.35">
      <c r="A28" s="422"/>
      <c r="B28" s="100" t="s">
        <v>81</v>
      </c>
      <c r="C28" s="105"/>
      <c r="D28" s="105"/>
      <c r="E28" s="105"/>
      <c r="F28" s="105"/>
      <c r="G28" s="105"/>
      <c r="H28" s="172"/>
      <c r="I28" s="106"/>
      <c r="J28" s="106"/>
      <c r="K28" s="106"/>
      <c r="L28" s="106"/>
    </row>
    <row r="29" spans="1:13" ht="15" thickBot="1" x14ac:dyDescent="0.4">
      <c r="A29" s="423"/>
      <c r="B29" s="101" t="s">
        <v>298</v>
      </c>
      <c r="C29" s="102"/>
      <c r="D29" s="103"/>
      <c r="E29" s="103"/>
      <c r="F29" s="103"/>
      <c r="G29" s="103"/>
      <c r="H29" s="104">
        <f>SUM(H25:H28)</f>
        <v>0</v>
      </c>
    </row>
    <row r="30" spans="1:13" ht="15" thickBot="1" x14ac:dyDescent="0.4"/>
    <row r="31" spans="1:13" ht="31.9" customHeight="1" thickTop="1" thickBot="1" x14ac:dyDescent="0.4">
      <c r="A31" s="465" t="s">
        <v>270</v>
      </c>
      <c r="B31" s="466"/>
      <c r="C31" s="467">
        <f>(H15+H29)/(B4-H24)</f>
        <v>17.156614876675086</v>
      </c>
      <c r="D31" s="468"/>
      <c r="E31" s="468"/>
      <c r="F31" s="469"/>
      <c r="G31" s="76"/>
      <c r="J31" s="389" t="s">
        <v>311</v>
      </c>
      <c r="K31" s="390"/>
      <c r="L31" s="390"/>
      <c r="M31" s="391"/>
    </row>
    <row r="32" spans="1:13" ht="31.9" customHeight="1" thickTop="1" thickBot="1" x14ac:dyDescent="0.4">
      <c r="A32" s="470" t="s">
        <v>271</v>
      </c>
      <c r="B32" s="471"/>
      <c r="C32" s="472">
        <f>IF(C31/15&lt;0,"--",IF(C31/15&lt;=1,1,C31/15))</f>
        <v>1.1437743251116723</v>
      </c>
      <c r="D32" s="473"/>
      <c r="E32" s="473"/>
      <c r="F32" s="474"/>
      <c r="G32" s="76"/>
    </row>
    <row r="33" spans="1:13" ht="15" customHeight="1" thickBot="1" x14ac:dyDescent="0.4">
      <c r="A33" s="77"/>
      <c r="B33" s="77"/>
      <c r="C33" s="78"/>
      <c r="D33" s="78"/>
      <c r="E33" s="78"/>
      <c r="F33" s="78"/>
      <c r="G33" s="76"/>
    </row>
    <row r="34" spans="1:13" ht="16.149999999999999" customHeight="1" thickTop="1" thickBot="1" x14ac:dyDescent="0.4">
      <c r="C34" s="475" t="s">
        <v>308</v>
      </c>
      <c r="E34" s="78"/>
      <c r="F34" s="477" t="s">
        <v>307</v>
      </c>
      <c r="G34" s="478"/>
      <c r="H34" s="479"/>
      <c r="K34" s="450" t="s">
        <v>330</v>
      </c>
      <c r="L34" s="451"/>
      <c r="M34" s="452"/>
    </row>
    <row r="35" spans="1:13" ht="46.15" customHeight="1" thickBot="1" x14ac:dyDescent="0.4">
      <c r="C35" s="476"/>
      <c r="E35" s="78"/>
      <c r="F35" s="79" t="s">
        <v>272</v>
      </c>
      <c r="G35" s="80" t="s">
        <v>273</v>
      </c>
      <c r="H35" s="81" t="s">
        <v>274</v>
      </c>
    </row>
    <row r="36" spans="1:13" ht="15.5" x14ac:dyDescent="0.35">
      <c r="A36" s="457" t="s">
        <v>76</v>
      </c>
      <c r="B36" s="133" t="s">
        <v>275</v>
      </c>
      <c r="C36" s="134">
        <f>H15*F43</f>
        <v>37000.800000000003</v>
      </c>
      <c r="D36" s="84"/>
      <c r="E36" s="85" t="s">
        <v>295</v>
      </c>
      <c r="F36" s="167">
        <f>B9</f>
        <v>6</v>
      </c>
      <c r="G36" s="86">
        <f>B4</f>
        <v>1000</v>
      </c>
      <c r="H36" s="87">
        <f>F36*G36</f>
        <v>6000</v>
      </c>
    </row>
    <row r="37" spans="1:13" ht="15.5" x14ac:dyDescent="0.35">
      <c r="A37" s="458"/>
      <c r="B37" s="82" t="s">
        <v>276</v>
      </c>
      <c r="C37" s="83">
        <f>F40*H24</f>
        <v>23502.722513089004</v>
      </c>
      <c r="D37" s="76"/>
      <c r="E37" s="88" t="s">
        <v>292</v>
      </c>
      <c r="F37" s="167">
        <f>B10</f>
        <v>45</v>
      </c>
      <c r="G37" s="89">
        <f>B5</f>
        <v>250</v>
      </c>
      <c r="H37" s="13">
        <f t="shared" ref="H37:H39" si="2">F37*G37</f>
        <v>11250</v>
      </c>
    </row>
    <row r="38" spans="1:13" ht="16" thickBot="1" x14ac:dyDescent="0.4">
      <c r="A38" s="458"/>
      <c r="B38" s="122" t="s">
        <v>297</v>
      </c>
      <c r="C38" s="123">
        <f>H29</f>
        <v>0</v>
      </c>
      <c r="D38" s="76"/>
      <c r="E38" s="88" t="s">
        <v>293</v>
      </c>
      <c r="F38" s="167">
        <f>B11</f>
        <v>0</v>
      </c>
      <c r="G38" s="89">
        <f t="shared" ref="G38:G39" si="3">B6</f>
        <v>375</v>
      </c>
      <c r="H38" s="13">
        <f t="shared" si="2"/>
        <v>0</v>
      </c>
    </row>
    <row r="39" spans="1:13" ht="16" thickBot="1" x14ac:dyDescent="0.4">
      <c r="A39" s="459"/>
      <c r="B39" s="136" t="s">
        <v>277</v>
      </c>
      <c r="C39" s="137">
        <f>C36+C37+C38</f>
        <v>60503.522513089003</v>
      </c>
      <c r="D39" s="76"/>
      <c r="E39" s="88" t="s">
        <v>294</v>
      </c>
      <c r="F39" s="167">
        <f>B12</f>
        <v>0</v>
      </c>
      <c r="G39" s="89">
        <f t="shared" si="3"/>
        <v>0</v>
      </c>
      <c r="H39" s="13">
        <f t="shared" si="2"/>
        <v>0</v>
      </c>
    </row>
    <row r="40" spans="1:13" ht="16" thickBot="1" x14ac:dyDescent="0.4">
      <c r="A40" s="460"/>
      <c r="B40" s="124" t="s">
        <v>278</v>
      </c>
      <c r="C40" s="125">
        <f>IFERROR(C39/F40,"0 €")</f>
        <v>1186.3435786880198</v>
      </c>
      <c r="D40" s="76"/>
      <c r="E40" s="90" t="s">
        <v>207</v>
      </c>
      <c r="F40" s="91">
        <f>SUM(F36:F39)</f>
        <v>51</v>
      </c>
      <c r="G40" s="92"/>
      <c r="H40" s="93">
        <f>SUM(H36:H39)</f>
        <v>17250</v>
      </c>
    </row>
    <row r="41" spans="1:13" ht="16" thickBot="1" x14ac:dyDescent="0.4">
      <c r="A41" s="455" t="s">
        <v>274</v>
      </c>
      <c r="B41" s="126" t="s">
        <v>279</v>
      </c>
      <c r="C41" s="127">
        <f>H36+H37+H38+H39</f>
        <v>17250</v>
      </c>
      <c r="D41" s="76"/>
      <c r="E41" s="463" t="s">
        <v>280</v>
      </c>
      <c r="F41" s="417"/>
      <c r="G41" s="417"/>
      <c r="H41" s="94">
        <f>IFERROR(H40/F40,0)</f>
        <v>338.23529411764707</v>
      </c>
    </row>
    <row r="42" spans="1:13" ht="16" thickBot="1" x14ac:dyDescent="0.4">
      <c r="A42" s="456"/>
      <c r="B42" s="128" t="s">
        <v>280</v>
      </c>
      <c r="C42" s="129">
        <f>IFERROR(C41/F40,"0 €")</f>
        <v>338.23529411764707</v>
      </c>
      <c r="D42" s="76"/>
    </row>
    <row r="43" spans="1:13" ht="16" thickBot="1" x14ac:dyDescent="0.4">
      <c r="A43" s="461" t="s">
        <v>281</v>
      </c>
      <c r="B43" s="131" t="s">
        <v>282</v>
      </c>
      <c r="C43" s="132">
        <f>C41-C39</f>
        <v>-43253.522513089003</v>
      </c>
      <c r="E43" s="110" t="s">
        <v>305</v>
      </c>
      <c r="F43" s="119">
        <f>IF(F40/15&lt;=0,"0",IF(F40/15&lt;=1,1,IF(F40/15&lt;=2,2,IF(F40/15&lt;=3,3,IF(F40/15&lt;=4,4,IF(F40/15&lt;=5,5,IF(F40/15&lt;=6,6,IF(F40/15&lt;=7,7,IF(F40/15&lt;=8,8,F40/15)))))))))</f>
        <v>4</v>
      </c>
    </row>
    <row r="44" spans="1:13" ht="16" thickBot="1" x14ac:dyDescent="0.4">
      <c r="A44" s="462"/>
      <c r="B44" s="135" t="s">
        <v>283</v>
      </c>
      <c r="C44" s="130">
        <f>C42-C40</f>
        <v>-848.10828457037269</v>
      </c>
      <c r="E44" s="120" t="s">
        <v>306</v>
      </c>
    </row>
    <row r="45" spans="1:13" x14ac:dyDescent="0.35">
      <c r="A45" s="63"/>
      <c r="E45" s="121" t="s">
        <v>304</v>
      </c>
    </row>
    <row r="46" spans="1:13" x14ac:dyDescent="0.35">
      <c r="B46" s="118"/>
      <c r="C46" s="118" t="str">
        <f>IF(C43=0,"autofinancé",IF(C43&lt;0,"déficitaire","excédentaire"))</f>
        <v>déficitaire</v>
      </c>
      <c r="E46" s="76"/>
    </row>
    <row r="47" spans="1:13" x14ac:dyDescent="0.35">
      <c r="E47" s="76"/>
    </row>
    <row r="49" spans="1:3" x14ac:dyDescent="0.35">
      <c r="A49" s="162" t="s">
        <v>323</v>
      </c>
      <c r="B49" s="163"/>
      <c r="C49" s="164" t="str">
        <f>'2.DESCRIPTION FORMATION'!C70</f>
        <v>15000</v>
      </c>
    </row>
    <row r="51" spans="1:3" ht="15" thickBot="1" x14ac:dyDescent="0.4"/>
    <row r="52" spans="1:3" ht="57.75" customHeight="1" thickBot="1" x14ac:dyDescent="0.4">
      <c r="A52" s="453" t="s">
        <v>221</v>
      </c>
      <c r="B52" s="454"/>
      <c r="C52" s="40"/>
    </row>
  </sheetData>
  <sheetProtection algorithmName="SHA-512" hashValue="OBoTwMIVpRqFwZMarpogCaK2Q4O+uI11H/6N8shyIDo+8nYoAzLlka4LqCc5sAkkdCp0CDIVOzpiA772I4OuLg==" saltValue="zmrt7c4op672XMZ62jV0Dw==" spinCount="100000" sheet="1" objects="1" scenarios="1"/>
  <mergeCells count="36">
    <mergeCell ref="M1:P1"/>
    <mergeCell ref="K34:M34"/>
    <mergeCell ref="A52:B52"/>
    <mergeCell ref="C6:F6"/>
    <mergeCell ref="A41:A42"/>
    <mergeCell ref="A36:A40"/>
    <mergeCell ref="A43:A44"/>
    <mergeCell ref="E41:G41"/>
    <mergeCell ref="A25:A29"/>
    <mergeCell ref="A31:B31"/>
    <mergeCell ref="C31:F31"/>
    <mergeCell ref="A32:B32"/>
    <mergeCell ref="C32:F32"/>
    <mergeCell ref="C34:C35"/>
    <mergeCell ref="F34:H34"/>
    <mergeCell ref="J31:M31"/>
    <mergeCell ref="A1:K1"/>
    <mergeCell ref="C3:K3"/>
    <mergeCell ref="C4:F4"/>
    <mergeCell ref="G4:K4"/>
    <mergeCell ref="A2:B2"/>
    <mergeCell ref="C2:K2"/>
    <mergeCell ref="J24:M24"/>
    <mergeCell ref="C9:K12"/>
    <mergeCell ref="J15:L18"/>
    <mergeCell ref="M3:P7"/>
    <mergeCell ref="M8:P13"/>
    <mergeCell ref="A13:K13"/>
    <mergeCell ref="A14:B14"/>
    <mergeCell ref="A15:A21"/>
    <mergeCell ref="A22:A24"/>
    <mergeCell ref="A8:B8"/>
    <mergeCell ref="C8:K8"/>
    <mergeCell ref="C5:F5"/>
    <mergeCell ref="C7:F7"/>
    <mergeCell ref="G7:K7"/>
  </mergeCells>
  <conditionalFormatting sqref="C46 D36">
    <cfRule type="containsText" dxfId="14" priority="3" operator="containsText" text="déf">
      <formula>NOT(ISERROR(SEARCH("déf",C36)))</formula>
    </cfRule>
  </conditionalFormatting>
  <conditionalFormatting sqref="C46">
    <cfRule type="containsText" dxfId="13" priority="1" operator="containsText" text="excédentaire">
      <formula>NOT(ISERROR(SEARCH("excédentaire",C46)))</formula>
    </cfRule>
  </conditionalFormatting>
  <conditionalFormatting sqref="C31:F31">
    <cfRule type="cellIs" dxfId="12" priority="2" operator="lessThan">
      <formula>0</formula>
    </cfRule>
    <cfRule type="cellIs" dxfId="11" priority="6" operator="lessThan">
      <formula>15</formula>
    </cfRule>
    <cfRule type="cellIs" dxfId="10" priority="7" operator="greaterThan">
      <formula>15</formula>
    </cfRule>
  </conditionalFormatting>
  <conditionalFormatting sqref="D36 C46">
    <cfRule type="containsText" dxfId="9" priority="4" operator="containsText" text="jack">
      <formula>NOT(ISERROR(SEARCH("jack",C36)))</formula>
    </cfRule>
    <cfRule type="containsText" dxfId="8" priority="5" operator="containsText" text="autofi">
      <formula>NOT(ISERROR(SEARCH("autofi",C36)))</formula>
    </cfRule>
  </conditionalFormatting>
  <dataValidations disablePrompts="1" count="1">
    <dataValidation type="list" allowBlank="1" showInputMessage="1" showErrorMessage="1" sqref="C52" xr:uid="{00000000-0002-0000-0700-000000000000}">
      <formula1>"Favorable, Défavorable, Favorable avec réserve"</formula1>
    </dataValidation>
  </dataValidations>
  <pageMargins left="0.7" right="0.7" top="0.75" bottom="0.75" header="0.3" footer="0.3"/>
  <pageSetup paperSize="9" scale="46" orientation="portrait" r:id="rId1"/>
  <headerFooter>
    <oddHeader>&amp;L&amp;G</oddHeader>
  </headerFooter>
  <drawing r:id="rId2"/>
  <legacyDrawing r:id="rId3"/>
  <legacyDrawingHF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theme="5" tint="0.59999389629810485"/>
  </sheetPr>
  <dimension ref="A1:K10"/>
  <sheetViews>
    <sheetView zoomScale="90" zoomScaleNormal="90" workbookViewId="0">
      <selection activeCell="C5" sqref="C5:D5"/>
    </sheetView>
  </sheetViews>
  <sheetFormatPr baseColWidth="10" defaultRowHeight="14.5" x14ac:dyDescent="0.35"/>
  <cols>
    <col min="1" max="1" width="62.7265625" customWidth="1"/>
    <col min="2" max="2" width="20.54296875" customWidth="1"/>
    <col min="3" max="3" width="16.81640625" customWidth="1"/>
    <col min="6" max="6" width="13" customWidth="1"/>
  </cols>
  <sheetData>
    <row r="1" spans="1:11" ht="18.5" x14ac:dyDescent="0.45">
      <c r="A1" s="487" t="s">
        <v>332</v>
      </c>
      <c r="B1" s="487"/>
      <c r="C1" s="487"/>
      <c r="D1" s="487"/>
      <c r="E1" s="487"/>
      <c r="F1" s="487"/>
      <c r="G1" s="487"/>
      <c r="H1" s="487"/>
      <c r="I1" s="487"/>
      <c r="J1" s="487"/>
      <c r="K1" s="487"/>
    </row>
    <row r="2" spans="1:11" ht="30" customHeight="1" x14ac:dyDescent="0.35">
      <c r="A2" s="485" t="s">
        <v>223</v>
      </c>
      <c r="B2" s="485"/>
      <c r="C2" s="485"/>
      <c r="D2" s="485"/>
      <c r="E2" s="485"/>
      <c r="F2" s="485"/>
      <c r="G2" s="485"/>
      <c r="H2" s="485"/>
      <c r="I2" s="485"/>
      <c r="J2" s="485"/>
      <c r="K2" s="485"/>
    </row>
    <row r="3" spans="1:11" ht="15.5" x14ac:dyDescent="0.35">
      <c r="A3" s="59" t="s">
        <v>173</v>
      </c>
      <c r="B3" s="16" t="s">
        <v>5</v>
      </c>
      <c r="C3" s="484" t="s">
        <v>419</v>
      </c>
      <c r="D3" s="484"/>
      <c r="E3" s="484" t="s">
        <v>414</v>
      </c>
      <c r="F3" s="484"/>
      <c r="G3" s="484"/>
      <c r="H3" s="484"/>
      <c r="I3" s="484"/>
      <c r="J3" s="484"/>
      <c r="K3" s="484"/>
    </row>
    <row r="4" spans="1:11" ht="15.5" x14ac:dyDescent="0.35">
      <c r="A4" s="59" t="s">
        <v>175</v>
      </c>
      <c r="B4" s="16"/>
      <c r="C4" s="484" t="s">
        <v>167</v>
      </c>
      <c r="D4" s="484"/>
      <c r="E4" s="484" t="s">
        <v>174</v>
      </c>
      <c r="F4" s="484"/>
      <c r="G4" s="484"/>
      <c r="H4" s="484"/>
      <c r="I4" s="484"/>
      <c r="J4" s="484"/>
      <c r="K4" s="484"/>
    </row>
    <row r="5" spans="1:11" ht="27.75" customHeight="1" x14ac:dyDescent="0.35">
      <c r="A5" s="59" t="s">
        <v>232</v>
      </c>
      <c r="B5" s="24"/>
      <c r="C5" s="484" t="s">
        <v>167</v>
      </c>
      <c r="D5" s="484"/>
      <c r="E5" s="481" t="s">
        <v>230</v>
      </c>
      <c r="F5" s="482"/>
      <c r="G5" s="482"/>
      <c r="H5" s="482"/>
      <c r="I5" s="482"/>
      <c r="J5" s="482"/>
      <c r="K5" s="483"/>
    </row>
    <row r="6" spans="1:11" ht="39.75" customHeight="1" x14ac:dyDescent="0.35">
      <c r="A6" s="60" t="s">
        <v>222</v>
      </c>
      <c r="B6" s="41"/>
      <c r="C6" s="480" t="s">
        <v>413</v>
      </c>
      <c r="D6" s="480"/>
      <c r="E6" s="481" t="s">
        <v>230</v>
      </c>
      <c r="F6" s="482"/>
      <c r="G6" s="482"/>
      <c r="H6" s="482"/>
      <c r="I6" s="482"/>
      <c r="J6" s="482"/>
      <c r="K6" s="483"/>
    </row>
    <row r="7" spans="1:11" ht="15.5" x14ac:dyDescent="0.35">
      <c r="A7" s="486" t="s">
        <v>177</v>
      </c>
      <c r="B7" s="486"/>
      <c r="C7" s="486"/>
      <c r="D7" s="486"/>
      <c r="E7" s="486"/>
      <c r="F7" s="486"/>
      <c r="G7" s="486"/>
      <c r="H7" s="486"/>
      <c r="I7" s="486"/>
      <c r="J7" s="486"/>
      <c r="K7" s="486"/>
    </row>
    <row r="8" spans="1:11" ht="30.75" customHeight="1" x14ac:dyDescent="0.35">
      <c r="A8" s="59" t="s">
        <v>9</v>
      </c>
      <c r="B8" s="24"/>
      <c r="C8" s="480" t="s">
        <v>167</v>
      </c>
      <c r="D8" s="480"/>
      <c r="E8" s="481" t="s">
        <v>230</v>
      </c>
      <c r="F8" s="482"/>
      <c r="G8" s="482"/>
      <c r="H8" s="482"/>
      <c r="I8" s="482"/>
      <c r="J8" s="482"/>
      <c r="K8" s="483"/>
    </row>
    <row r="9" spans="1:11" ht="34.5" customHeight="1" x14ac:dyDescent="0.35">
      <c r="A9" s="59" t="s">
        <v>229</v>
      </c>
      <c r="B9" s="24"/>
      <c r="C9" s="480" t="s">
        <v>167</v>
      </c>
      <c r="D9" s="480"/>
      <c r="E9" s="481" t="s">
        <v>230</v>
      </c>
      <c r="F9" s="482"/>
      <c r="G9" s="482"/>
      <c r="H9" s="482"/>
      <c r="I9" s="482"/>
      <c r="J9" s="482"/>
      <c r="K9" s="483"/>
    </row>
    <row r="10" spans="1:11" ht="17.25" customHeight="1" x14ac:dyDescent="0.35">
      <c r="A10" s="2" t="s">
        <v>224</v>
      </c>
    </row>
  </sheetData>
  <mergeCells count="15">
    <mergeCell ref="A2:K2"/>
    <mergeCell ref="A7:K7"/>
    <mergeCell ref="A1:K1"/>
    <mergeCell ref="E3:K3"/>
    <mergeCell ref="E4:K4"/>
    <mergeCell ref="C3:D3"/>
    <mergeCell ref="C4:D4"/>
    <mergeCell ref="C6:D6"/>
    <mergeCell ref="C8:D8"/>
    <mergeCell ref="C9:D9"/>
    <mergeCell ref="E8:K8"/>
    <mergeCell ref="E9:K9"/>
    <mergeCell ref="E5:K5"/>
    <mergeCell ref="E6:K6"/>
    <mergeCell ref="C5:D5"/>
  </mergeCells>
  <conditionalFormatting sqref="B4:C6 B8:B9">
    <cfRule type="expression" dxfId="7" priority="11" stopIfTrue="1">
      <formula>#REF!&lt;&gt;"Favorable"</formula>
    </cfRule>
  </conditionalFormatting>
  <conditionalFormatting sqref="C3:C6">
    <cfRule type="expression" dxfId="6" priority="10">
      <formula>($B$20="Non")</formula>
    </cfRule>
  </conditionalFormatting>
  <conditionalFormatting sqref="C4:C6">
    <cfRule type="expression" dxfId="5" priority="9">
      <formula>($B$21="Non")</formula>
    </cfRule>
  </conditionalFormatting>
  <conditionalFormatting sqref="C8:C9">
    <cfRule type="expression" dxfId="4" priority="3">
      <formula>($B$21="Non")</formula>
    </cfRule>
    <cfRule type="expression" dxfId="3" priority="4">
      <formula>($B$20="Non")</formula>
    </cfRule>
    <cfRule type="expression" dxfId="2" priority="5" stopIfTrue="1">
      <formula>#REF!&lt;&gt;"Favorable"</formula>
    </cfRule>
  </conditionalFormatting>
  <conditionalFormatting sqref="E3:E6">
    <cfRule type="expression" dxfId="1" priority="6">
      <formula>($B$20="Non")</formula>
    </cfRule>
  </conditionalFormatting>
  <conditionalFormatting sqref="E8:E9">
    <cfRule type="expression" dxfId="0" priority="1">
      <formula>($B$20="Non")</formula>
    </cfRule>
  </conditionalFormatting>
  <pageMargins left="0.7" right="0.7" top="0.75" bottom="0.75" header="0.3" footer="0.3"/>
  <extLst>
    <ext xmlns:x14="http://schemas.microsoft.com/office/spreadsheetml/2009/9/main" uri="{CCE6A557-97BC-4b89-ADB6-D9C93CAAB3DF}">
      <x14:dataValidations xmlns:xm="http://schemas.microsoft.com/office/excel/2006/main" count="3">
        <x14:dataValidation type="list" allowBlank="1" showInputMessage="1" showErrorMessage="1" xr:uid="{00000000-0002-0000-0800-000000000000}">
          <x14:formula1>
            <xm:f>Données!$B$4:$B$6</xm:f>
          </x14:formula1>
          <xm:sqref>B5:B6 B9</xm:sqref>
        </x14:dataValidation>
        <x14:dataValidation type="list" allowBlank="1" showInputMessage="1" showErrorMessage="1" xr:uid="{00000000-0002-0000-0800-000001000000}">
          <x14:formula1>
            <xm:f>Données!$B$2:$B$3</xm:f>
          </x14:formula1>
          <xm:sqref>B3:B4</xm:sqref>
        </x14:dataValidation>
        <x14:dataValidation type="list" allowBlank="1" showInputMessage="1" showErrorMessage="1" xr:uid="{00000000-0002-0000-0800-000002000000}">
          <x14:formula1>
            <xm:f>Données!$B$5:$B$7</xm:f>
          </x14:formula1>
          <xm:sqref>B8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theme="5" tint="-0.249977111117893"/>
  </sheetPr>
  <dimension ref="A1:C20"/>
  <sheetViews>
    <sheetView zoomScale="90" zoomScaleNormal="90" workbookViewId="0">
      <selection activeCell="A34" sqref="A34"/>
    </sheetView>
  </sheetViews>
  <sheetFormatPr baseColWidth="10" defaultRowHeight="14.5" x14ac:dyDescent="0.35"/>
  <cols>
    <col min="1" max="1" width="58" customWidth="1"/>
    <col min="2" max="2" width="71.54296875" customWidth="1"/>
    <col min="3" max="3" width="37.54296875" customWidth="1"/>
  </cols>
  <sheetData>
    <row r="1" spans="1:3" ht="19" thickBot="1" x14ac:dyDescent="0.5">
      <c r="A1" s="279" t="s">
        <v>324</v>
      </c>
      <c r="B1" s="280"/>
      <c r="C1" s="280"/>
    </row>
    <row r="2" spans="1:3" ht="15" thickBot="1" x14ac:dyDescent="0.4">
      <c r="A2" s="330" t="s">
        <v>191</v>
      </c>
      <c r="B2" s="330"/>
      <c r="C2" s="330"/>
    </row>
    <row r="3" spans="1:3" ht="16" thickBot="1" x14ac:dyDescent="0.4">
      <c r="A3" s="488" t="s">
        <v>208</v>
      </c>
      <c r="B3" s="489"/>
      <c r="C3" s="490"/>
    </row>
    <row r="4" spans="1:3" ht="15.5" x14ac:dyDescent="0.35">
      <c r="A4" s="32"/>
      <c r="B4" s="32" t="s">
        <v>209</v>
      </c>
      <c r="C4" s="32" t="s">
        <v>210</v>
      </c>
    </row>
    <row r="5" spans="1:3" x14ac:dyDescent="0.35">
      <c r="A5" s="33" t="s">
        <v>211</v>
      </c>
      <c r="B5" s="14"/>
      <c r="C5" s="15"/>
    </row>
    <row r="6" spans="1:3" x14ac:dyDescent="0.35">
      <c r="A6" s="33" t="s">
        <v>212</v>
      </c>
      <c r="B6" s="34">
        <v>0</v>
      </c>
      <c r="C6" s="34">
        <v>0</v>
      </c>
    </row>
    <row r="7" spans="1:3" x14ac:dyDescent="0.35">
      <c r="A7" s="35" t="s">
        <v>213</v>
      </c>
      <c r="B7" s="36"/>
      <c r="C7" s="15"/>
    </row>
    <row r="8" spans="1:3" x14ac:dyDescent="0.35">
      <c r="A8" s="35" t="s">
        <v>394</v>
      </c>
      <c r="B8" s="36"/>
      <c r="C8" s="37"/>
    </row>
    <row r="9" spans="1:3" x14ac:dyDescent="0.35">
      <c r="A9" s="33" t="s">
        <v>214</v>
      </c>
      <c r="B9" s="36"/>
      <c r="C9" s="37"/>
    </row>
    <row r="10" spans="1:3" x14ac:dyDescent="0.35">
      <c r="A10" s="33" t="s">
        <v>215</v>
      </c>
      <c r="B10" s="36"/>
      <c r="C10" s="37"/>
    </row>
    <row r="11" spans="1:3" x14ac:dyDescent="0.35">
      <c r="A11" s="35" t="s">
        <v>216</v>
      </c>
      <c r="B11" s="36"/>
      <c r="C11" s="37"/>
    </row>
    <row r="12" spans="1:3" x14ac:dyDescent="0.35">
      <c r="A12" s="35" t="s">
        <v>249</v>
      </c>
      <c r="B12" s="36"/>
      <c r="C12" s="38"/>
    </row>
    <row r="13" spans="1:3" x14ac:dyDescent="0.35">
      <c r="A13" s="33" t="s">
        <v>217</v>
      </c>
      <c r="B13" s="36"/>
      <c r="C13" s="38"/>
    </row>
    <row r="14" spans="1:3" x14ac:dyDescent="0.35">
      <c r="A14" s="33" t="s">
        <v>218</v>
      </c>
      <c r="B14" s="36"/>
      <c r="C14" s="38"/>
    </row>
    <row r="15" spans="1:3" x14ac:dyDescent="0.35">
      <c r="A15" s="35" t="s">
        <v>219</v>
      </c>
      <c r="B15" s="36"/>
      <c r="C15" s="38"/>
    </row>
    <row r="19" spans="1:2" ht="15" thickBot="1" x14ac:dyDescent="0.4"/>
    <row r="20" spans="1:2" ht="65.25" customHeight="1" thickBot="1" x14ac:dyDescent="0.4">
      <c r="A20" s="39" t="s">
        <v>220</v>
      </c>
      <c r="B20" s="40"/>
    </row>
  </sheetData>
  <mergeCells count="3">
    <mergeCell ref="A1:C1"/>
    <mergeCell ref="A3:C3"/>
    <mergeCell ref="A2:C2"/>
  </mergeCells>
  <dataValidations count="1">
    <dataValidation type="list" allowBlank="1" showInputMessage="1" showErrorMessage="1" sqref="B20" xr:uid="{00000000-0002-0000-0900-000000000000}">
      <formula1>"Favorable, Défavorable, Favorable avec réserve"</formula1>
    </dataValidation>
  </dataValidation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L53"/>
  <sheetViews>
    <sheetView workbookViewId="0">
      <selection activeCell="B14" sqref="B14"/>
    </sheetView>
  </sheetViews>
  <sheetFormatPr baseColWidth="10" defaultRowHeight="14.5" x14ac:dyDescent="0.35"/>
  <cols>
    <col min="7" max="7" width="66.453125" bestFit="1" customWidth="1"/>
    <col min="11" max="11" width="18.26953125" bestFit="1" customWidth="1"/>
  </cols>
  <sheetData>
    <row r="1" spans="1:12" x14ac:dyDescent="0.35">
      <c r="A1" t="s">
        <v>150</v>
      </c>
      <c r="D1" t="s">
        <v>151</v>
      </c>
      <c r="F1" t="s">
        <v>91</v>
      </c>
      <c r="G1" t="s">
        <v>92</v>
      </c>
      <c r="H1" t="s">
        <v>145</v>
      </c>
      <c r="I1" t="s">
        <v>152</v>
      </c>
      <c r="J1" t="s">
        <v>156</v>
      </c>
      <c r="K1" t="s">
        <v>163</v>
      </c>
      <c r="L1" t="s">
        <v>169</v>
      </c>
    </row>
    <row r="2" spans="1:12" x14ac:dyDescent="0.35">
      <c r="A2" t="s">
        <v>1</v>
      </c>
      <c r="B2" t="s">
        <v>5</v>
      </c>
      <c r="C2" t="s">
        <v>32</v>
      </c>
      <c r="D2" t="s">
        <v>43</v>
      </c>
      <c r="E2" t="s">
        <v>59</v>
      </c>
      <c r="F2" t="s">
        <v>84</v>
      </c>
      <c r="G2" t="s">
        <v>123</v>
      </c>
      <c r="H2" t="s">
        <v>146</v>
      </c>
      <c r="I2" t="s">
        <v>153</v>
      </c>
      <c r="J2" t="s">
        <v>161</v>
      </c>
      <c r="K2" t="s">
        <v>164</v>
      </c>
      <c r="L2" t="s">
        <v>168</v>
      </c>
    </row>
    <row r="3" spans="1:12" x14ac:dyDescent="0.35">
      <c r="A3" t="s">
        <v>2</v>
      </c>
      <c r="B3" t="s">
        <v>6</v>
      </c>
      <c r="C3" t="s">
        <v>33</v>
      </c>
      <c r="D3" t="s">
        <v>44</v>
      </c>
      <c r="E3" t="s">
        <v>60</v>
      </c>
      <c r="F3" t="s">
        <v>85</v>
      </c>
      <c r="G3" t="s">
        <v>124</v>
      </c>
      <c r="H3" t="s">
        <v>147</v>
      </c>
      <c r="I3" t="s">
        <v>154</v>
      </c>
      <c r="J3" t="s">
        <v>160</v>
      </c>
      <c r="K3" t="s">
        <v>165</v>
      </c>
      <c r="L3" t="s">
        <v>170</v>
      </c>
    </row>
    <row r="4" spans="1:12" x14ac:dyDescent="0.35">
      <c r="A4" t="s">
        <v>3</v>
      </c>
      <c r="D4" t="s">
        <v>45</v>
      </c>
      <c r="E4" t="s">
        <v>61</v>
      </c>
      <c r="F4" t="s">
        <v>86</v>
      </c>
      <c r="G4" t="s">
        <v>125</v>
      </c>
      <c r="H4" t="s">
        <v>148</v>
      </c>
      <c r="I4" t="s">
        <v>155</v>
      </c>
      <c r="J4" t="s">
        <v>157</v>
      </c>
      <c r="K4" t="s">
        <v>166</v>
      </c>
    </row>
    <row r="5" spans="1:12" x14ac:dyDescent="0.35">
      <c r="A5" t="s">
        <v>4</v>
      </c>
      <c r="B5" t="s">
        <v>7</v>
      </c>
      <c r="D5" t="s">
        <v>47</v>
      </c>
      <c r="E5" t="s">
        <v>62</v>
      </c>
      <c r="F5" t="s">
        <v>87</v>
      </c>
      <c r="G5" t="s">
        <v>128</v>
      </c>
      <c r="H5" t="s">
        <v>149</v>
      </c>
      <c r="J5" t="s">
        <v>158</v>
      </c>
    </row>
    <row r="6" spans="1:12" x14ac:dyDescent="0.35">
      <c r="B6" t="s">
        <v>8</v>
      </c>
      <c r="D6" t="s">
        <v>51</v>
      </c>
      <c r="E6" t="s">
        <v>63</v>
      </c>
      <c r="F6" t="s">
        <v>88</v>
      </c>
      <c r="G6" t="s">
        <v>137</v>
      </c>
      <c r="J6" t="s">
        <v>159</v>
      </c>
    </row>
    <row r="7" spans="1:12" x14ac:dyDescent="0.35">
      <c r="B7" t="s">
        <v>231</v>
      </c>
      <c r="D7" t="s">
        <v>52</v>
      </c>
      <c r="E7" t="s">
        <v>64</v>
      </c>
      <c r="F7" t="s">
        <v>89</v>
      </c>
      <c r="G7" t="s">
        <v>138</v>
      </c>
      <c r="J7" t="s">
        <v>162</v>
      </c>
    </row>
    <row r="8" spans="1:12" x14ac:dyDescent="0.35">
      <c r="D8" t="s">
        <v>55</v>
      </c>
      <c r="E8" t="s">
        <v>65</v>
      </c>
      <c r="F8" t="s">
        <v>90</v>
      </c>
      <c r="G8" t="s">
        <v>142</v>
      </c>
    </row>
    <row r="9" spans="1:12" x14ac:dyDescent="0.35">
      <c r="D9" t="s">
        <v>57</v>
      </c>
      <c r="G9" t="s">
        <v>143</v>
      </c>
    </row>
    <row r="10" spans="1:12" x14ac:dyDescent="0.35">
      <c r="D10" t="s">
        <v>48</v>
      </c>
      <c r="G10" t="s">
        <v>141</v>
      </c>
    </row>
    <row r="11" spans="1:12" x14ac:dyDescent="0.35">
      <c r="D11" t="s">
        <v>49</v>
      </c>
      <c r="G11" t="s">
        <v>129</v>
      </c>
    </row>
    <row r="12" spans="1:12" x14ac:dyDescent="0.35">
      <c r="D12" t="s">
        <v>46</v>
      </c>
      <c r="G12" t="s">
        <v>130</v>
      </c>
    </row>
    <row r="13" spans="1:12" x14ac:dyDescent="0.35">
      <c r="D13" t="s">
        <v>50</v>
      </c>
      <c r="G13" t="s">
        <v>131</v>
      </c>
    </row>
    <row r="14" spans="1:12" x14ac:dyDescent="0.35">
      <c r="D14" t="s">
        <v>53</v>
      </c>
      <c r="G14" t="s">
        <v>132</v>
      </c>
    </row>
    <row r="15" spans="1:12" x14ac:dyDescent="0.35">
      <c r="D15" t="s">
        <v>54</v>
      </c>
      <c r="G15" t="s">
        <v>133</v>
      </c>
    </row>
    <row r="16" spans="1:12" x14ac:dyDescent="0.35">
      <c r="D16" t="s">
        <v>56</v>
      </c>
      <c r="G16" t="s">
        <v>134</v>
      </c>
    </row>
    <row r="17" spans="4:7" x14ac:dyDescent="0.35">
      <c r="D17" t="s">
        <v>42</v>
      </c>
      <c r="G17" t="s">
        <v>100</v>
      </c>
    </row>
    <row r="18" spans="4:7" x14ac:dyDescent="0.35">
      <c r="D18" t="s">
        <v>58</v>
      </c>
      <c r="G18" t="s">
        <v>101</v>
      </c>
    </row>
    <row r="19" spans="4:7" x14ac:dyDescent="0.35">
      <c r="D19" t="s">
        <v>176</v>
      </c>
      <c r="G19" t="s">
        <v>102</v>
      </c>
    </row>
    <row r="20" spans="4:7" x14ac:dyDescent="0.35">
      <c r="G20" t="s">
        <v>103</v>
      </c>
    </row>
    <row r="21" spans="4:7" x14ac:dyDescent="0.35">
      <c r="G21" t="s">
        <v>104</v>
      </c>
    </row>
    <row r="22" spans="4:7" x14ac:dyDescent="0.35">
      <c r="G22" t="s">
        <v>106</v>
      </c>
    </row>
    <row r="23" spans="4:7" x14ac:dyDescent="0.35">
      <c r="G23" t="s">
        <v>107</v>
      </c>
    </row>
    <row r="24" spans="4:7" x14ac:dyDescent="0.35">
      <c r="G24" t="s">
        <v>108</v>
      </c>
    </row>
    <row r="25" spans="4:7" x14ac:dyDescent="0.35">
      <c r="G25" t="s">
        <v>109</v>
      </c>
    </row>
    <row r="26" spans="4:7" x14ac:dyDescent="0.35">
      <c r="G26" t="s">
        <v>111</v>
      </c>
    </row>
    <row r="27" spans="4:7" x14ac:dyDescent="0.35">
      <c r="G27" t="s">
        <v>112</v>
      </c>
    </row>
    <row r="28" spans="4:7" x14ac:dyDescent="0.35">
      <c r="G28" t="s">
        <v>113</v>
      </c>
    </row>
    <row r="29" spans="4:7" x14ac:dyDescent="0.35">
      <c r="G29" t="s">
        <v>114</v>
      </c>
    </row>
    <row r="30" spans="4:7" x14ac:dyDescent="0.35">
      <c r="G30" t="s">
        <v>115</v>
      </c>
    </row>
    <row r="31" spans="4:7" x14ac:dyDescent="0.35">
      <c r="G31" t="s">
        <v>116</v>
      </c>
    </row>
    <row r="32" spans="4:7" x14ac:dyDescent="0.35">
      <c r="G32" t="s">
        <v>117</v>
      </c>
    </row>
    <row r="33" spans="7:7" x14ac:dyDescent="0.35">
      <c r="G33" t="s">
        <v>118</v>
      </c>
    </row>
    <row r="34" spans="7:7" x14ac:dyDescent="0.35">
      <c r="G34" t="s">
        <v>119</v>
      </c>
    </row>
    <row r="35" spans="7:7" x14ac:dyDescent="0.35">
      <c r="G35" t="s">
        <v>120</v>
      </c>
    </row>
    <row r="36" spans="7:7" x14ac:dyDescent="0.35">
      <c r="G36" t="s">
        <v>93</v>
      </c>
    </row>
    <row r="37" spans="7:7" x14ac:dyDescent="0.35">
      <c r="G37" t="s">
        <v>94</v>
      </c>
    </row>
    <row r="38" spans="7:7" x14ac:dyDescent="0.35">
      <c r="G38" t="s">
        <v>96</v>
      </c>
    </row>
    <row r="39" spans="7:7" x14ac:dyDescent="0.35">
      <c r="G39" t="s">
        <v>97</v>
      </c>
    </row>
    <row r="40" spans="7:7" x14ac:dyDescent="0.35">
      <c r="G40" t="s">
        <v>99</v>
      </c>
    </row>
    <row r="41" spans="7:7" x14ac:dyDescent="0.35">
      <c r="G41" t="s">
        <v>135</v>
      </c>
    </row>
    <row r="42" spans="7:7" x14ac:dyDescent="0.35">
      <c r="G42" t="s">
        <v>127</v>
      </c>
    </row>
    <row r="43" spans="7:7" x14ac:dyDescent="0.35">
      <c r="G43" t="s">
        <v>126</v>
      </c>
    </row>
    <row r="44" spans="7:7" x14ac:dyDescent="0.35">
      <c r="G44" t="s">
        <v>95</v>
      </c>
    </row>
    <row r="45" spans="7:7" x14ac:dyDescent="0.35">
      <c r="G45" t="s">
        <v>98</v>
      </c>
    </row>
    <row r="46" spans="7:7" x14ac:dyDescent="0.35">
      <c r="G46" t="s">
        <v>105</v>
      </c>
    </row>
    <row r="47" spans="7:7" x14ac:dyDescent="0.35">
      <c r="G47" t="s">
        <v>110</v>
      </c>
    </row>
    <row r="48" spans="7:7" x14ac:dyDescent="0.35">
      <c r="G48" t="s">
        <v>121</v>
      </c>
    </row>
    <row r="49" spans="7:7" x14ac:dyDescent="0.35">
      <c r="G49" t="s">
        <v>122</v>
      </c>
    </row>
    <row r="50" spans="7:7" x14ac:dyDescent="0.35">
      <c r="G50" t="s">
        <v>136</v>
      </c>
    </row>
    <row r="51" spans="7:7" x14ac:dyDescent="0.35">
      <c r="G51" t="s">
        <v>139</v>
      </c>
    </row>
    <row r="52" spans="7:7" x14ac:dyDescent="0.35">
      <c r="G52" t="s">
        <v>140</v>
      </c>
    </row>
    <row r="53" spans="7:7" x14ac:dyDescent="0.35">
      <c r="G53" t="s">
        <v>144</v>
      </c>
    </row>
  </sheetData>
  <sortState xmlns:xlrd2="http://schemas.microsoft.com/office/spreadsheetml/2017/richdata2" ref="G2:G53">
    <sortCondition ref="G2"/>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11</vt:i4>
      </vt:variant>
      <vt:variant>
        <vt:lpstr>Plages nommées</vt:lpstr>
      </vt:variant>
      <vt:variant>
        <vt:i4>3</vt:i4>
      </vt:variant>
    </vt:vector>
  </HeadingPairs>
  <TitlesOfParts>
    <vt:vector size="14" baseType="lpstr">
      <vt:lpstr>NOTICE</vt:lpstr>
      <vt:lpstr>1. NOTE PRESENTATION</vt:lpstr>
      <vt:lpstr>2.DESCRIPTION FORMATION</vt:lpstr>
      <vt:lpstr>3. ETUDE MARCHE PRIX</vt:lpstr>
      <vt:lpstr>4. EQUIPE PEDAGOGIQUE</vt:lpstr>
      <vt:lpstr>5. SELECTION</vt:lpstr>
      <vt:lpstr>6. MAQUETTE</vt:lpstr>
      <vt:lpstr>7. SOUTENABILITE FIN</vt:lpstr>
      <vt:lpstr>8. Suivi du processus</vt:lpstr>
      <vt:lpstr>9. SOUTENABILITE RH</vt:lpstr>
      <vt:lpstr>Données</vt:lpstr>
      <vt:lpstr>'1. NOTE PRESENTATION'!Zone_d_impression</vt:lpstr>
      <vt:lpstr>'4. EQUIPE PEDAGOGIQUE'!Zone_d_impression</vt:lpstr>
      <vt:lpstr>NOTICE!Zone_d_impression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2024-03-25T17:26:24Z</dcterms:modified>
</cp:coreProperties>
</file>